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2" i="2" l="1"/>
  <c r="I141" i="2"/>
  <c r="I140" i="2"/>
  <c r="I139" i="2"/>
  <c r="I126" i="2"/>
  <c r="I125" i="2"/>
  <c r="I124" i="2"/>
  <c r="I123" i="2"/>
  <c r="I118" i="2"/>
  <c r="I109" i="2"/>
  <c r="I108" i="2"/>
  <c r="I99" i="2"/>
  <c r="I98" i="2"/>
  <c r="I89" i="2"/>
  <c r="I88" i="2"/>
  <c r="I74" i="2"/>
  <c r="I73" i="2"/>
  <c r="I72" i="2"/>
  <c r="I71" i="2"/>
  <c r="I58" i="2"/>
  <c r="I50" i="2"/>
  <c r="I41" i="2"/>
  <c r="I40" i="2"/>
  <c r="I31" i="2"/>
  <c r="I30" i="2"/>
  <c r="H30" i="2"/>
  <c r="H89" i="2"/>
  <c r="H88" i="2"/>
  <c r="F89" i="2"/>
  <c r="F88" i="2"/>
  <c r="E55" i="2"/>
  <c r="E142" i="2" l="1"/>
  <c r="D142" i="2"/>
  <c r="E141" i="2"/>
  <c r="D141" i="2"/>
  <c r="E140" i="2"/>
  <c r="D140" i="2"/>
  <c r="E139" i="2"/>
  <c r="D139" i="2"/>
  <c r="D135" i="2"/>
  <c r="E125" i="2"/>
  <c r="D125" i="2"/>
  <c r="E124" i="2"/>
  <c r="D124" i="2"/>
  <c r="E123" i="2"/>
  <c r="D123" i="2"/>
  <c r="E118" i="2"/>
  <c r="D118" i="2"/>
  <c r="E109" i="2"/>
  <c r="D109" i="2"/>
  <c r="E108" i="2"/>
  <c r="D108" i="2"/>
  <c r="E99" i="2"/>
  <c r="D99" i="2"/>
  <c r="E98" i="2"/>
  <c r="D98" i="2"/>
  <c r="E74" i="2"/>
  <c r="D74" i="2"/>
  <c r="E73" i="2"/>
  <c r="D73" i="2"/>
  <c r="E72" i="2"/>
  <c r="D72" i="2"/>
  <c r="E71" i="2"/>
  <c r="D71" i="2"/>
  <c r="E58" i="2"/>
  <c r="D58" i="2"/>
  <c r="E57" i="2"/>
  <c r="D57" i="2"/>
  <c r="E56" i="2"/>
  <c r="D56" i="2"/>
  <c r="D55" i="2"/>
  <c r="E50" i="2"/>
  <c r="D50" i="2"/>
  <c r="E41" i="2"/>
  <c r="D41" i="2"/>
  <c r="E40" i="2"/>
  <c r="D40" i="2"/>
  <c r="E31" i="2"/>
  <c r="D31" i="2"/>
  <c r="E30" i="2"/>
  <c r="D30" i="2"/>
  <c r="F21" i="2"/>
  <c r="O74" i="2" l="1"/>
  <c r="O73" i="2"/>
  <c r="O72" i="2"/>
  <c r="O71" i="2"/>
  <c r="O58" i="2"/>
  <c r="O57" i="2"/>
  <c r="O56" i="2"/>
  <c r="O55" i="2"/>
  <c r="O50" i="2"/>
  <c r="O41" i="2"/>
  <c r="O40" i="2"/>
  <c r="O31" i="2"/>
  <c r="O30" i="2"/>
  <c r="M74" i="2"/>
  <c r="M73" i="2"/>
  <c r="M72" i="2"/>
  <c r="M71" i="2"/>
  <c r="M58" i="2"/>
  <c r="M57" i="2"/>
  <c r="M56" i="2"/>
  <c r="M55" i="2"/>
  <c r="M50" i="2"/>
  <c r="M41" i="2"/>
  <c r="M40" i="2"/>
  <c r="M31" i="2"/>
  <c r="M30" i="2"/>
  <c r="K74" i="2"/>
  <c r="K73" i="2"/>
  <c r="K72" i="2"/>
  <c r="K71" i="2"/>
  <c r="K58" i="2"/>
  <c r="K57" i="2"/>
  <c r="K56" i="2"/>
  <c r="K55" i="2"/>
  <c r="K50" i="2"/>
  <c r="K41" i="2"/>
  <c r="K40" i="2"/>
  <c r="K31" i="2"/>
  <c r="K30" i="2"/>
  <c r="O98" i="2" l="1"/>
  <c r="O99" i="2"/>
  <c r="O108" i="2"/>
  <c r="O109" i="2"/>
  <c r="O110" i="2"/>
  <c r="O111" i="2"/>
  <c r="O112" i="2"/>
  <c r="O113" i="2"/>
  <c r="O114" i="2"/>
  <c r="O115" i="2"/>
  <c r="O116" i="2"/>
  <c r="O117" i="2"/>
  <c r="O118" i="2"/>
  <c r="O123" i="2"/>
  <c r="O124" i="2"/>
  <c r="O125" i="2"/>
  <c r="O126" i="2"/>
  <c r="O139" i="2"/>
  <c r="O140" i="2"/>
  <c r="O141" i="2"/>
  <c r="O142" i="2"/>
  <c r="N142" i="2"/>
  <c r="N141" i="2"/>
  <c r="N140" i="2"/>
  <c r="N139" i="2"/>
  <c r="N126" i="2"/>
  <c r="N125" i="2"/>
  <c r="N124" i="2"/>
  <c r="N123" i="2"/>
  <c r="N118" i="2"/>
  <c r="N117" i="2"/>
  <c r="N116" i="2"/>
  <c r="N115" i="2"/>
  <c r="N114" i="2"/>
  <c r="N113" i="2"/>
  <c r="N112" i="2"/>
  <c r="N111" i="2"/>
  <c r="N110" i="2"/>
  <c r="N99" i="2"/>
  <c r="N109" i="2" s="1"/>
  <c r="N98" i="2"/>
  <c r="N108" i="2" s="1"/>
  <c r="N74" i="2"/>
  <c r="N73" i="2"/>
  <c r="N72" i="2"/>
  <c r="N71" i="2"/>
  <c r="N58" i="2"/>
  <c r="N57" i="2"/>
  <c r="N56" i="2"/>
  <c r="N55" i="2"/>
  <c r="N50" i="2"/>
  <c r="N41" i="2"/>
  <c r="N40" i="2"/>
  <c r="N31" i="2"/>
  <c r="N30" i="2"/>
  <c r="N21" i="2"/>
  <c r="N20" i="2"/>
  <c r="L142" i="2"/>
  <c r="L141" i="2"/>
  <c r="L140" i="2"/>
  <c r="L139" i="2"/>
  <c r="L126" i="2"/>
  <c r="L125" i="2"/>
  <c r="L124" i="2"/>
  <c r="L123" i="2"/>
  <c r="L118" i="2"/>
  <c r="L117" i="2"/>
  <c r="L116" i="2"/>
  <c r="L115" i="2"/>
  <c r="L114" i="2"/>
  <c r="L113" i="2"/>
  <c r="L112" i="2"/>
  <c r="L111" i="2"/>
  <c r="L110" i="2"/>
  <c r="L99" i="2"/>
  <c r="L109" i="2" s="1"/>
  <c r="L98" i="2"/>
  <c r="L108" i="2" s="1"/>
  <c r="L74" i="2"/>
  <c r="L73" i="2"/>
  <c r="L72" i="2"/>
  <c r="L71" i="2"/>
  <c r="L58" i="2"/>
  <c r="L57" i="2"/>
  <c r="L56" i="2"/>
  <c r="L55" i="2"/>
  <c r="L50" i="2"/>
  <c r="L41" i="2"/>
  <c r="L40" i="2"/>
  <c r="L31" i="2"/>
  <c r="L30" i="2"/>
  <c r="L21" i="2"/>
  <c r="L20" i="2"/>
  <c r="J142" i="2"/>
  <c r="J141" i="2"/>
  <c r="J140" i="2"/>
  <c r="J139" i="2"/>
  <c r="J126" i="2"/>
  <c r="J125" i="2"/>
  <c r="J124" i="2"/>
  <c r="J123" i="2"/>
  <c r="J118" i="2"/>
  <c r="J117" i="2"/>
  <c r="J116" i="2"/>
  <c r="J115" i="2"/>
  <c r="J114" i="2"/>
  <c r="J113" i="2"/>
  <c r="J112" i="2"/>
  <c r="J111" i="2"/>
  <c r="J110" i="2"/>
  <c r="J99" i="2"/>
  <c r="J109" i="2" s="1"/>
  <c r="J98" i="2"/>
  <c r="J108" i="2" s="1"/>
  <c r="J74" i="2"/>
  <c r="J73" i="2"/>
  <c r="J72" i="2"/>
  <c r="J71" i="2"/>
  <c r="J58" i="2"/>
  <c r="J57" i="2"/>
  <c r="J56" i="2"/>
  <c r="J55" i="2"/>
  <c r="J50" i="2"/>
  <c r="J41" i="2"/>
  <c r="J40" i="2"/>
  <c r="J31" i="2"/>
  <c r="J30" i="2"/>
  <c r="J21" i="2"/>
  <c r="J20" i="2"/>
  <c r="H142" i="2"/>
  <c r="H141" i="2"/>
  <c r="H140" i="2"/>
  <c r="H139" i="2"/>
  <c r="H126" i="2"/>
  <c r="H125" i="2"/>
  <c r="H124" i="2"/>
  <c r="H123" i="2"/>
  <c r="H118" i="2"/>
  <c r="H109" i="2"/>
  <c r="H108" i="2"/>
  <c r="H99" i="2"/>
  <c r="H98" i="2"/>
  <c r="H74" i="2"/>
  <c r="H73" i="2"/>
  <c r="H72" i="2"/>
  <c r="H71" i="2"/>
  <c r="H58" i="2"/>
  <c r="H50" i="2"/>
  <c r="H41" i="2"/>
  <c r="H40" i="2"/>
  <c r="H31" i="2"/>
  <c r="F57" i="2"/>
  <c r="F50" i="2"/>
  <c r="F30" i="2"/>
  <c r="E21" i="2" l="1"/>
  <c r="E20" i="2"/>
  <c r="K139" i="2" l="1"/>
  <c r="M139" i="2"/>
  <c r="K140" i="2"/>
  <c r="M140" i="2"/>
  <c r="K141" i="2"/>
  <c r="M141" i="2"/>
  <c r="K142" i="2"/>
  <c r="M142" i="2"/>
  <c r="K123" i="2"/>
  <c r="M123" i="2"/>
  <c r="K124" i="2"/>
  <c r="M124" i="2"/>
  <c r="K125" i="2"/>
  <c r="M125" i="2"/>
  <c r="K126" i="2"/>
  <c r="M126" i="2"/>
  <c r="G51" i="2"/>
  <c r="G52" i="2"/>
  <c r="G53" i="2"/>
  <c r="G54" i="2"/>
  <c r="F74" i="2"/>
  <c r="F73" i="2"/>
  <c r="F72" i="2"/>
  <c r="F71" i="2"/>
  <c r="F124" i="2"/>
  <c r="F142" i="2"/>
  <c r="F141" i="2"/>
  <c r="F140" i="2"/>
  <c r="F139" i="2"/>
  <c r="F118" i="2"/>
  <c r="F109" i="2"/>
  <c r="F108" i="2"/>
  <c r="F99" i="2"/>
  <c r="F98" i="2"/>
  <c r="F58" i="2"/>
  <c r="F56" i="2"/>
  <c r="F55" i="2"/>
  <c r="F41" i="2" l="1"/>
  <c r="F40" i="2"/>
  <c r="F31" i="2"/>
  <c r="F123" i="2" l="1"/>
  <c r="M99" i="2" l="1"/>
  <c r="M98" i="2"/>
  <c r="M108" i="2" s="1"/>
  <c r="K99" i="2"/>
  <c r="K98" i="2"/>
  <c r="K108" i="2" s="1"/>
  <c r="M118" i="2"/>
  <c r="K118" i="2"/>
  <c r="M117" i="2"/>
  <c r="K117" i="2"/>
  <c r="M116" i="2"/>
  <c r="K116" i="2"/>
  <c r="M115" i="2"/>
  <c r="K115" i="2"/>
  <c r="M114" i="2"/>
  <c r="K114" i="2"/>
  <c r="M113" i="2"/>
  <c r="K113" i="2"/>
  <c r="M112" i="2"/>
  <c r="K112" i="2"/>
  <c r="M111" i="2"/>
  <c r="K111" i="2"/>
  <c r="M110" i="2"/>
  <c r="K110" i="2"/>
  <c r="M109" i="2"/>
  <c r="K109" i="2"/>
  <c r="G154" i="2" l="1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8" i="2"/>
  <c r="G136" i="2"/>
  <c r="G135" i="2"/>
  <c r="G134" i="2"/>
  <c r="G133" i="2"/>
  <c r="G132" i="2"/>
  <c r="G131" i="2"/>
  <c r="G130" i="2"/>
  <c r="G129" i="2"/>
  <c r="G128" i="2"/>
  <c r="G127" i="2"/>
  <c r="G126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55" i="2" l="1"/>
  <c r="G139" i="2"/>
  <c r="G123" i="2"/>
  <c r="G137" i="2" l="1"/>
  <c r="F125" i="2"/>
  <c r="G125" i="2" s="1"/>
  <c r="G83" i="2"/>
  <c r="G71" i="2"/>
</calcChain>
</file>

<file path=xl/sharedStrings.xml><?xml version="1.0" encoding="utf-8"?>
<sst xmlns="http://schemas.openxmlformats.org/spreadsheetml/2006/main" count="323" uniqueCount="112">
  <si>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</si>
  <si>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</si>
  <si>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</si>
  <si>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</si>
  <si>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</si>
  <si>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</si>
  <si>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</si>
  <si>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</si>
  <si>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</si>
  <si>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</si>
  <si>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</si>
  <si>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</si>
  <si>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</si>
  <si>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</si>
  <si>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</si>
  <si>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</si>
  <si>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</si>
  <si>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</si>
  <si>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</si>
  <si>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</si>
  <si>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</si>
  <si>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</si>
  <si>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</si>
  <si>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</si>
  <si>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</si>
  <si>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</si>
  <si>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</si>
  <si>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</si>
  <si>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</si>
  <si>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</si>
  <si>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</si>
  <si>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</si>
  <si>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</si>
  <si>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</si>
  <si>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</si>
  <si>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</si>
  <si>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</si>
  <si>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</si>
  <si>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</si>
  <si>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</si>
  <si>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</si>
  <si>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</si>
  <si>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</si>
  <si>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</si>
  <si>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</si>
  <si>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</si>
  <si>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</si>
  <si>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</si>
  <si>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</si>
  <si>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</si>
  <si>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</si>
  <si>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</si>
  <si>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</si>
  <si>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</si>
  <si>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</si>
  <si>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</si>
  <si>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</si>
  <si>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</si>
  <si>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</si>
  <si>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</si>
  <si>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</si>
  <si>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</si>
  <si>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</si>
  <si>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</si>
  <si>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</si>
  <si>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</si>
  <si>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</si>
  <si>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</si>
  <si>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</si>
  <si>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</si>
  <si>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</si>
  <si>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</si>
  <si>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</si>
  <si>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</si>
  <si>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</si>
  <si>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</si>
  <si>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</si>
  <si>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</si>
  <si>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</si>
  <si>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</si>
  <si>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</si>
  <si>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</si>
  <si>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</si>
  <si>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</si>
  <si>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</si>
  <si>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</si>
  <si>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</si>
  <si>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</si>
  <si>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</si>
  <si>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</si>
  <si>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</si>
  <si>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</si>
  <si>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</si>
  <si>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</si>
  <si>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</si>
  <si>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</si>
  <si>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</si>
  <si>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</si>
  <si>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</si>
  <si>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</si>
  <si>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</si>
  <si>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2021</t>
  </si>
  <si>
    <t>год 2022</t>
  </si>
  <si>
    <t>год 2023</t>
  </si>
  <si>
    <t>год 2024</t>
  </si>
  <si>
    <t>год 2025</t>
  </si>
  <si>
    <t>год 2026</t>
  </si>
  <si>
    <t xml:space="preserve">Предложение по корректировке утвержденного плана 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</si>
  <si>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</si>
  <si>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</si>
  <si>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год 2027</t>
  </si>
  <si>
    <t>вычли ставку С1 и С8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</si>
</sst>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55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horizontal="center"/>
    </xf>
    <xf numFmtId="0" fontId="2" fillId="4" borderId="0" xfId="2" applyFont="1" applyFill="1" applyAlignment="1">
      <alignment horizontal="center"/>
    </xf>
    <xf numFmtId="0" fontId="8" fillId="4" borderId="3" xfId="2" applyFont="1" applyFill="1" applyBorder="1" applyAlignment="1">
      <alignment horizontal="center" vertical="center" wrapText="1"/>
    </xf>
    <xf numFmtId="164" fontId="8" fillId="4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vertical="center" wrapText="1"/>
    </xf>
    <xf numFmtId="164" fontId="8" fillId="5" borderId="3" xfId="2" applyNumberFormat="1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0"/>
  <sheetViews>
    <sheetView tabSelected="1" view="pageBreakPreview" topLeftCell="A10" zoomScale="70" zoomScaleNormal="50" zoomScaleSheetLayoutView="70" workbookViewId="0">
      <pane xSplit="10" ySplit="14" topLeftCell="K136" activePane="bottomRight" state="frozen"/>
      <selection activeCell="A10" sqref="A10"/>
      <selection pane="topRight" activeCell="K10" sqref="K10"/>
      <selection pane="bottomLeft" activeCell="A24" sqref="A24"/>
      <selection pane="bottomRight" activeCell="H113" sqref="H113"/>
    </sheetView>
  </sheetViews>
  <sheetFormatPr defaultColWidth="19" defaultRowHeight="15" x14ac:dyDescent="0.25"/>
  <cols>
    <col min="1" max="1" width="13" style="2" customWidth="1"/>
    <col min="2" max="2" width="45" style="3" customWidth="1"/>
    <col min="3" max="3" width="13.5703125" style="3" customWidth="1"/>
    <col min="4" max="4" width="11.5703125" style="3" customWidth="1"/>
    <col min="5" max="5" width="12" style="3" customWidth="1"/>
    <col min="6" max="6" width="12.140625" style="3" customWidth="1"/>
    <col min="7" max="7" width="20.42578125" style="3" customWidth="1"/>
    <col min="8" max="8" width="17.5703125" style="3" customWidth="1"/>
    <col min="9" max="9" width="21.28515625" style="28" customWidth="1"/>
    <col min="10" max="10" width="16.5703125" style="3" customWidth="1"/>
    <col min="11" max="11" width="19.85546875" style="28" customWidth="1"/>
    <col min="12" max="12" width="19.5703125" style="3" customWidth="1"/>
    <col min="13" max="13" width="21.140625" style="28" customWidth="1"/>
    <col min="14" max="14" width="19.42578125" style="3" customWidth="1"/>
    <col min="15" max="15" width="20.140625" style="28" customWidth="1"/>
    <col min="16" max="16" width="10.28515625" style="3" customWidth="1"/>
    <col min="17" max="17" width="20.28515625" style="3" customWidth="1"/>
    <col min="18" max="18" width="21" style="3" customWidth="1"/>
    <col min="19" max="19" width="10.42578125" style="3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10.28515625" style="5" customWidth="1"/>
    <col min="254" max="254" width="4.42578125" style="5" bestFit="1" customWidth="1"/>
    <col min="255" max="255" width="18.28515625" style="5" bestFit="1" customWidth="1"/>
    <col min="256" max="256" width="19" style="5"/>
    <col min="257" max="257" width="13" style="5" customWidth="1"/>
    <col min="258" max="258" width="45" style="5" customWidth="1"/>
    <col min="259" max="259" width="13.5703125" style="5" customWidth="1"/>
    <col min="260" max="260" width="11.5703125" style="5" customWidth="1"/>
    <col min="261" max="261" width="12" style="5" customWidth="1"/>
    <col min="262" max="262" width="12.140625" style="5" customWidth="1"/>
    <col min="263" max="263" width="20.42578125" style="5" customWidth="1"/>
    <col min="264" max="264" width="17.5703125" style="5" customWidth="1"/>
    <col min="265" max="265" width="21.28515625" style="5" customWidth="1"/>
    <col min="266" max="266" width="16.5703125" style="5" customWidth="1"/>
    <col min="267" max="267" width="19.85546875" style="5" customWidth="1"/>
    <col min="268" max="268" width="19.5703125" style="5" customWidth="1"/>
    <col min="269" max="269" width="21.140625" style="5" customWidth="1"/>
    <col min="270" max="270" width="19.42578125" style="5" customWidth="1"/>
    <col min="271" max="271" width="20.140625" style="5" customWidth="1"/>
    <col min="272" max="272" width="10.28515625" style="5" customWidth="1"/>
    <col min="273" max="273" width="20.28515625" style="5" customWidth="1"/>
    <col min="274" max="274" width="21" style="5" customWidth="1"/>
    <col min="275" max="275" width="10.42578125" style="5" customWidth="1"/>
    <col min="276" max="276" width="10.28515625" style="5" customWidth="1"/>
    <col min="277" max="277" width="25.140625" style="5" customWidth="1"/>
    <col min="278" max="278" width="25.85546875" style="5" customWidth="1"/>
    <col min="279" max="279" width="17" style="5" customWidth="1"/>
    <col min="280" max="280" width="12.140625" style="5" customWidth="1"/>
    <col min="281" max="281" width="10.5703125" style="5" customWidth="1"/>
    <col min="282" max="282" width="12.7109375" style="5" customWidth="1"/>
    <col min="283" max="283" width="13.5703125" style="5" customWidth="1"/>
    <col min="284" max="284" width="17.85546875" style="5" customWidth="1"/>
    <col min="285" max="286" width="18.140625" style="5" customWidth="1"/>
    <col min="287" max="287" width="23.7109375" style="5" customWidth="1"/>
    <col min="288" max="288" width="21" style="5" customWidth="1"/>
    <col min="289" max="289" width="33.140625" style="5" customWidth="1"/>
    <col min="290" max="509" width="10.28515625" style="5" customWidth="1"/>
    <col min="510" max="510" width="4.42578125" style="5" bestFit="1" customWidth="1"/>
    <col min="511" max="511" width="18.28515625" style="5" bestFit="1" customWidth="1"/>
    <col min="512" max="512" width="19" style="5"/>
    <col min="513" max="513" width="13" style="5" customWidth="1"/>
    <col min="514" max="514" width="45" style="5" customWidth="1"/>
    <col min="515" max="515" width="13.5703125" style="5" customWidth="1"/>
    <col min="516" max="516" width="11.5703125" style="5" customWidth="1"/>
    <col min="517" max="517" width="12" style="5" customWidth="1"/>
    <col min="518" max="518" width="12.140625" style="5" customWidth="1"/>
    <col min="519" max="519" width="20.42578125" style="5" customWidth="1"/>
    <col min="520" max="520" width="17.5703125" style="5" customWidth="1"/>
    <col min="521" max="521" width="21.28515625" style="5" customWidth="1"/>
    <col min="522" max="522" width="16.5703125" style="5" customWidth="1"/>
    <col min="523" max="523" width="19.85546875" style="5" customWidth="1"/>
    <col min="524" max="524" width="19.5703125" style="5" customWidth="1"/>
    <col min="525" max="525" width="21.140625" style="5" customWidth="1"/>
    <col min="526" max="526" width="19.42578125" style="5" customWidth="1"/>
    <col min="527" max="527" width="20.140625" style="5" customWidth="1"/>
    <col min="528" max="528" width="10.28515625" style="5" customWidth="1"/>
    <col min="529" max="529" width="20.28515625" style="5" customWidth="1"/>
    <col min="530" max="530" width="21" style="5" customWidth="1"/>
    <col min="531" max="531" width="10.42578125" style="5" customWidth="1"/>
    <col min="532" max="532" width="10.28515625" style="5" customWidth="1"/>
    <col min="533" max="533" width="25.140625" style="5" customWidth="1"/>
    <col min="534" max="534" width="25.85546875" style="5" customWidth="1"/>
    <col min="535" max="535" width="17" style="5" customWidth="1"/>
    <col min="536" max="536" width="12.140625" style="5" customWidth="1"/>
    <col min="537" max="537" width="10.5703125" style="5" customWidth="1"/>
    <col min="538" max="538" width="12.7109375" style="5" customWidth="1"/>
    <col min="539" max="539" width="13.5703125" style="5" customWidth="1"/>
    <col min="540" max="540" width="17.85546875" style="5" customWidth="1"/>
    <col min="541" max="542" width="18.140625" style="5" customWidth="1"/>
    <col min="543" max="543" width="23.7109375" style="5" customWidth="1"/>
    <col min="544" max="544" width="21" style="5" customWidth="1"/>
    <col min="545" max="545" width="33.140625" style="5" customWidth="1"/>
    <col min="546" max="765" width="10.28515625" style="5" customWidth="1"/>
    <col min="766" max="766" width="4.42578125" style="5" bestFit="1" customWidth="1"/>
    <col min="767" max="767" width="18.28515625" style="5" bestFit="1" customWidth="1"/>
    <col min="768" max="768" width="19" style="5"/>
    <col min="769" max="769" width="13" style="5" customWidth="1"/>
    <col min="770" max="770" width="45" style="5" customWidth="1"/>
    <col min="771" max="771" width="13.5703125" style="5" customWidth="1"/>
    <col min="772" max="772" width="11.5703125" style="5" customWidth="1"/>
    <col min="773" max="773" width="12" style="5" customWidth="1"/>
    <col min="774" max="774" width="12.140625" style="5" customWidth="1"/>
    <col min="775" max="775" width="20.42578125" style="5" customWidth="1"/>
    <col min="776" max="776" width="17.5703125" style="5" customWidth="1"/>
    <col min="777" max="777" width="21.28515625" style="5" customWidth="1"/>
    <col min="778" max="778" width="16.5703125" style="5" customWidth="1"/>
    <col min="779" max="779" width="19.85546875" style="5" customWidth="1"/>
    <col min="780" max="780" width="19.5703125" style="5" customWidth="1"/>
    <col min="781" max="781" width="21.140625" style="5" customWidth="1"/>
    <col min="782" max="782" width="19.42578125" style="5" customWidth="1"/>
    <col min="783" max="783" width="20.140625" style="5" customWidth="1"/>
    <col min="784" max="784" width="10.28515625" style="5" customWidth="1"/>
    <col min="785" max="785" width="20.28515625" style="5" customWidth="1"/>
    <col min="786" max="786" width="21" style="5" customWidth="1"/>
    <col min="787" max="787" width="10.42578125" style="5" customWidth="1"/>
    <col min="788" max="788" width="10.28515625" style="5" customWidth="1"/>
    <col min="789" max="789" width="25.140625" style="5" customWidth="1"/>
    <col min="790" max="790" width="25.85546875" style="5" customWidth="1"/>
    <col min="791" max="791" width="17" style="5" customWidth="1"/>
    <col min="792" max="792" width="12.140625" style="5" customWidth="1"/>
    <col min="793" max="793" width="10.5703125" style="5" customWidth="1"/>
    <col min="794" max="794" width="12.7109375" style="5" customWidth="1"/>
    <col min="795" max="795" width="13.5703125" style="5" customWidth="1"/>
    <col min="796" max="796" width="17.85546875" style="5" customWidth="1"/>
    <col min="797" max="798" width="18.140625" style="5" customWidth="1"/>
    <col min="799" max="799" width="23.7109375" style="5" customWidth="1"/>
    <col min="800" max="800" width="21" style="5" customWidth="1"/>
    <col min="801" max="801" width="33.140625" style="5" customWidth="1"/>
    <col min="802" max="1021" width="10.28515625" style="5" customWidth="1"/>
    <col min="1022" max="1022" width="4.42578125" style="5" bestFit="1" customWidth="1"/>
    <col min="1023" max="1023" width="18.28515625" style="5" bestFit="1" customWidth="1"/>
    <col min="1024" max="1024" width="19" style="5"/>
    <col min="1025" max="1025" width="13" style="5" customWidth="1"/>
    <col min="1026" max="1026" width="45" style="5" customWidth="1"/>
    <col min="1027" max="1027" width="13.5703125" style="5" customWidth="1"/>
    <col min="1028" max="1028" width="11.5703125" style="5" customWidth="1"/>
    <col min="1029" max="1029" width="12" style="5" customWidth="1"/>
    <col min="1030" max="1030" width="12.140625" style="5" customWidth="1"/>
    <col min="1031" max="1031" width="20.42578125" style="5" customWidth="1"/>
    <col min="1032" max="1032" width="17.5703125" style="5" customWidth="1"/>
    <col min="1033" max="1033" width="21.28515625" style="5" customWidth="1"/>
    <col min="1034" max="1034" width="16.5703125" style="5" customWidth="1"/>
    <col min="1035" max="1035" width="19.85546875" style="5" customWidth="1"/>
    <col min="1036" max="1036" width="19.5703125" style="5" customWidth="1"/>
    <col min="1037" max="1037" width="21.140625" style="5" customWidth="1"/>
    <col min="1038" max="1038" width="19.42578125" style="5" customWidth="1"/>
    <col min="1039" max="1039" width="20.140625" style="5" customWidth="1"/>
    <col min="1040" max="1040" width="10.28515625" style="5" customWidth="1"/>
    <col min="1041" max="1041" width="20.28515625" style="5" customWidth="1"/>
    <col min="1042" max="1042" width="21" style="5" customWidth="1"/>
    <col min="1043" max="1043" width="10.42578125" style="5" customWidth="1"/>
    <col min="1044" max="1044" width="10.28515625" style="5" customWidth="1"/>
    <col min="1045" max="1045" width="25.140625" style="5" customWidth="1"/>
    <col min="1046" max="1046" width="25.85546875" style="5" customWidth="1"/>
    <col min="1047" max="1047" width="17" style="5" customWidth="1"/>
    <col min="1048" max="1048" width="12.140625" style="5" customWidth="1"/>
    <col min="1049" max="1049" width="10.5703125" style="5" customWidth="1"/>
    <col min="1050" max="1050" width="12.7109375" style="5" customWidth="1"/>
    <col min="1051" max="1051" width="13.5703125" style="5" customWidth="1"/>
    <col min="1052" max="1052" width="17.85546875" style="5" customWidth="1"/>
    <col min="1053" max="1054" width="18.140625" style="5" customWidth="1"/>
    <col min="1055" max="1055" width="23.7109375" style="5" customWidth="1"/>
    <col min="1056" max="1056" width="21" style="5" customWidth="1"/>
    <col min="1057" max="1057" width="33.140625" style="5" customWidth="1"/>
    <col min="1058" max="1277" width="10.28515625" style="5" customWidth="1"/>
    <col min="1278" max="1278" width="4.42578125" style="5" bestFit="1" customWidth="1"/>
    <col min="1279" max="1279" width="18.28515625" style="5" bestFit="1" customWidth="1"/>
    <col min="1280" max="1280" width="19" style="5"/>
    <col min="1281" max="1281" width="13" style="5" customWidth="1"/>
    <col min="1282" max="1282" width="45" style="5" customWidth="1"/>
    <col min="1283" max="1283" width="13.5703125" style="5" customWidth="1"/>
    <col min="1284" max="1284" width="11.5703125" style="5" customWidth="1"/>
    <col min="1285" max="1285" width="12" style="5" customWidth="1"/>
    <col min="1286" max="1286" width="12.140625" style="5" customWidth="1"/>
    <col min="1287" max="1287" width="20.42578125" style="5" customWidth="1"/>
    <col min="1288" max="1288" width="17.5703125" style="5" customWidth="1"/>
    <col min="1289" max="1289" width="21.28515625" style="5" customWidth="1"/>
    <col min="1290" max="1290" width="16.5703125" style="5" customWidth="1"/>
    <col min="1291" max="1291" width="19.85546875" style="5" customWidth="1"/>
    <col min="1292" max="1292" width="19.5703125" style="5" customWidth="1"/>
    <col min="1293" max="1293" width="21.140625" style="5" customWidth="1"/>
    <col min="1294" max="1294" width="19.42578125" style="5" customWidth="1"/>
    <col min="1295" max="1295" width="20.140625" style="5" customWidth="1"/>
    <col min="1296" max="1296" width="10.28515625" style="5" customWidth="1"/>
    <col min="1297" max="1297" width="20.28515625" style="5" customWidth="1"/>
    <col min="1298" max="1298" width="21" style="5" customWidth="1"/>
    <col min="1299" max="1299" width="10.42578125" style="5" customWidth="1"/>
    <col min="1300" max="1300" width="10.28515625" style="5" customWidth="1"/>
    <col min="1301" max="1301" width="25.140625" style="5" customWidth="1"/>
    <col min="1302" max="1302" width="25.85546875" style="5" customWidth="1"/>
    <col min="1303" max="1303" width="17" style="5" customWidth="1"/>
    <col min="1304" max="1304" width="12.140625" style="5" customWidth="1"/>
    <col min="1305" max="1305" width="10.5703125" style="5" customWidth="1"/>
    <col min="1306" max="1306" width="12.7109375" style="5" customWidth="1"/>
    <col min="1307" max="1307" width="13.5703125" style="5" customWidth="1"/>
    <col min="1308" max="1308" width="17.85546875" style="5" customWidth="1"/>
    <col min="1309" max="1310" width="18.140625" style="5" customWidth="1"/>
    <col min="1311" max="1311" width="23.7109375" style="5" customWidth="1"/>
    <col min="1312" max="1312" width="21" style="5" customWidth="1"/>
    <col min="1313" max="1313" width="33.140625" style="5" customWidth="1"/>
    <col min="1314" max="1533" width="10.28515625" style="5" customWidth="1"/>
    <col min="1534" max="1534" width="4.42578125" style="5" bestFit="1" customWidth="1"/>
    <col min="1535" max="1535" width="18.28515625" style="5" bestFit="1" customWidth="1"/>
    <col min="1536" max="1536" width="19" style="5"/>
    <col min="1537" max="1537" width="13" style="5" customWidth="1"/>
    <col min="1538" max="1538" width="45" style="5" customWidth="1"/>
    <col min="1539" max="1539" width="13.5703125" style="5" customWidth="1"/>
    <col min="1540" max="1540" width="11.5703125" style="5" customWidth="1"/>
    <col min="1541" max="1541" width="12" style="5" customWidth="1"/>
    <col min="1542" max="1542" width="12.140625" style="5" customWidth="1"/>
    <col min="1543" max="1543" width="20.42578125" style="5" customWidth="1"/>
    <col min="1544" max="1544" width="17.5703125" style="5" customWidth="1"/>
    <col min="1545" max="1545" width="21.28515625" style="5" customWidth="1"/>
    <col min="1546" max="1546" width="16.5703125" style="5" customWidth="1"/>
    <col min="1547" max="1547" width="19.85546875" style="5" customWidth="1"/>
    <col min="1548" max="1548" width="19.5703125" style="5" customWidth="1"/>
    <col min="1549" max="1549" width="21.140625" style="5" customWidth="1"/>
    <col min="1550" max="1550" width="19.42578125" style="5" customWidth="1"/>
    <col min="1551" max="1551" width="20.140625" style="5" customWidth="1"/>
    <col min="1552" max="1552" width="10.28515625" style="5" customWidth="1"/>
    <col min="1553" max="1553" width="20.28515625" style="5" customWidth="1"/>
    <col min="1554" max="1554" width="21" style="5" customWidth="1"/>
    <col min="1555" max="1555" width="10.42578125" style="5" customWidth="1"/>
    <col min="1556" max="1556" width="10.28515625" style="5" customWidth="1"/>
    <col min="1557" max="1557" width="25.140625" style="5" customWidth="1"/>
    <col min="1558" max="1558" width="25.85546875" style="5" customWidth="1"/>
    <col min="1559" max="1559" width="17" style="5" customWidth="1"/>
    <col min="1560" max="1560" width="12.140625" style="5" customWidth="1"/>
    <col min="1561" max="1561" width="10.5703125" style="5" customWidth="1"/>
    <col min="1562" max="1562" width="12.7109375" style="5" customWidth="1"/>
    <col min="1563" max="1563" width="13.5703125" style="5" customWidth="1"/>
    <col min="1564" max="1564" width="17.85546875" style="5" customWidth="1"/>
    <col min="1565" max="1566" width="18.140625" style="5" customWidth="1"/>
    <col min="1567" max="1567" width="23.7109375" style="5" customWidth="1"/>
    <col min="1568" max="1568" width="21" style="5" customWidth="1"/>
    <col min="1569" max="1569" width="33.140625" style="5" customWidth="1"/>
    <col min="1570" max="1789" width="10.28515625" style="5" customWidth="1"/>
    <col min="1790" max="1790" width="4.42578125" style="5" bestFit="1" customWidth="1"/>
    <col min="1791" max="1791" width="18.28515625" style="5" bestFit="1" customWidth="1"/>
    <col min="1792" max="1792" width="19" style="5"/>
    <col min="1793" max="1793" width="13" style="5" customWidth="1"/>
    <col min="1794" max="1794" width="45" style="5" customWidth="1"/>
    <col min="1795" max="1795" width="13.5703125" style="5" customWidth="1"/>
    <col min="1796" max="1796" width="11.5703125" style="5" customWidth="1"/>
    <col min="1797" max="1797" width="12" style="5" customWidth="1"/>
    <col min="1798" max="1798" width="12.140625" style="5" customWidth="1"/>
    <col min="1799" max="1799" width="20.42578125" style="5" customWidth="1"/>
    <col min="1800" max="1800" width="17.5703125" style="5" customWidth="1"/>
    <col min="1801" max="1801" width="21.28515625" style="5" customWidth="1"/>
    <col min="1802" max="1802" width="16.5703125" style="5" customWidth="1"/>
    <col min="1803" max="1803" width="19.85546875" style="5" customWidth="1"/>
    <col min="1804" max="1804" width="19.5703125" style="5" customWidth="1"/>
    <col min="1805" max="1805" width="21.140625" style="5" customWidth="1"/>
    <col min="1806" max="1806" width="19.42578125" style="5" customWidth="1"/>
    <col min="1807" max="1807" width="20.140625" style="5" customWidth="1"/>
    <col min="1808" max="1808" width="10.28515625" style="5" customWidth="1"/>
    <col min="1809" max="1809" width="20.28515625" style="5" customWidth="1"/>
    <col min="1810" max="1810" width="21" style="5" customWidth="1"/>
    <col min="1811" max="1811" width="10.42578125" style="5" customWidth="1"/>
    <col min="1812" max="1812" width="10.28515625" style="5" customWidth="1"/>
    <col min="1813" max="1813" width="25.140625" style="5" customWidth="1"/>
    <col min="1814" max="1814" width="25.85546875" style="5" customWidth="1"/>
    <col min="1815" max="1815" width="17" style="5" customWidth="1"/>
    <col min="1816" max="1816" width="12.140625" style="5" customWidth="1"/>
    <col min="1817" max="1817" width="10.5703125" style="5" customWidth="1"/>
    <col min="1818" max="1818" width="12.7109375" style="5" customWidth="1"/>
    <col min="1819" max="1819" width="13.5703125" style="5" customWidth="1"/>
    <col min="1820" max="1820" width="17.85546875" style="5" customWidth="1"/>
    <col min="1821" max="1822" width="18.140625" style="5" customWidth="1"/>
    <col min="1823" max="1823" width="23.7109375" style="5" customWidth="1"/>
    <col min="1824" max="1824" width="21" style="5" customWidth="1"/>
    <col min="1825" max="1825" width="33.140625" style="5" customWidth="1"/>
    <col min="1826" max="2045" width="10.28515625" style="5" customWidth="1"/>
    <col min="2046" max="2046" width="4.42578125" style="5" bestFit="1" customWidth="1"/>
    <col min="2047" max="2047" width="18.28515625" style="5" bestFit="1" customWidth="1"/>
    <col min="2048" max="2048" width="19" style="5"/>
    <col min="2049" max="2049" width="13" style="5" customWidth="1"/>
    <col min="2050" max="2050" width="45" style="5" customWidth="1"/>
    <col min="2051" max="2051" width="13.5703125" style="5" customWidth="1"/>
    <col min="2052" max="2052" width="11.5703125" style="5" customWidth="1"/>
    <col min="2053" max="2053" width="12" style="5" customWidth="1"/>
    <col min="2054" max="2054" width="12.140625" style="5" customWidth="1"/>
    <col min="2055" max="2055" width="20.42578125" style="5" customWidth="1"/>
    <col min="2056" max="2056" width="17.5703125" style="5" customWidth="1"/>
    <col min="2057" max="2057" width="21.28515625" style="5" customWidth="1"/>
    <col min="2058" max="2058" width="16.5703125" style="5" customWidth="1"/>
    <col min="2059" max="2059" width="19.85546875" style="5" customWidth="1"/>
    <col min="2060" max="2060" width="19.5703125" style="5" customWidth="1"/>
    <col min="2061" max="2061" width="21.140625" style="5" customWidth="1"/>
    <col min="2062" max="2062" width="19.42578125" style="5" customWidth="1"/>
    <col min="2063" max="2063" width="20.140625" style="5" customWidth="1"/>
    <col min="2064" max="2064" width="10.28515625" style="5" customWidth="1"/>
    <col min="2065" max="2065" width="20.28515625" style="5" customWidth="1"/>
    <col min="2066" max="2066" width="21" style="5" customWidth="1"/>
    <col min="2067" max="2067" width="10.42578125" style="5" customWidth="1"/>
    <col min="2068" max="2068" width="10.28515625" style="5" customWidth="1"/>
    <col min="2069" max="2069" width="25.140625" style="5" customWidth="1"/>
    <col min="2070" max="2070" width="25.85546875" style="5" customWidth="1"/>
    <col min="2071" max="2071" width="17" style="5" customWidth="1"/>
    <col min="2072" max="2072" width="12.140625" style="5" customWidth="1"/>
    <col min="2073" max="2073" width="10.5703125" style="5" customWidth="1"/>
    <col min="2074" max="2074" width="12.7109375" style="5" customWidth="1"/>
    <col min="2075" max="2075" width="13.5703125" style="5" customWidth="1"/>
    <col min="2076" max="2076" width="17.85546875" style="5" customWidth="1"/>
    <col min="2077" max="2078" width="18.140625" style="5" customWidth="1"/>
    <col min="2079" max="2079" width="23.7109375" style="5" customWidth="1"/>
    <col min="2080" max="2080" width="21" style="5" customWidth="1"/>
    <col min="2081" max="2081" width="33.140625" style="5" customWidth="1"/>
    <col min="2082" max="2301" width="10.28515625" style="5" customWidth="1"/>
    <col min="2302" max="2302" width="4.42578125" style="5" bestFit="1" customWidth="1"/>
    <col min="2303" max="2303" width="18.28515625" style="5" bestFit="1" customWidth="1"/>
    <col min="2304" max="2304" width="19" style="5"/>
    <col min="2305" max="2305" width="13" style="5" customWidth="1"/>
    <col min="2306" max="2306" width="45" style="5" customWidth="1"/>
    <col min="2307" max="2307" width="13.5703125" style="5" customWidth="1"/>
    <col min="2308" max="2308" width="11.5703125" style="5" customWidth="1"/>
    <col min="2309" max="2309" width="12" style="5" customWidth="1"/>
    <col min="2310" max="2310" width="12.140625" style="5" customWidth="1"/>
    <col min="2311" max="2311" width="20.42578125" style="5" customWidth="1"/>
    <col min="2312" max="2312" width="17.5703125" style="5" customWidth="1"/>
    <col min="2313" max="2313" width="21.28515625" style="5" customWidth="1"/>
    <col min="2314" max="2314" width="16.5703125" style="5" customWidth="1"/>
    <col min="2315" max="2315" width="19.85546875" style="5" customWidth="1"/>
    <col min="2316" max="2316" width="19.5703125" style="5" customWidth="1"/>
    <col min="2317" max="2317" width="21.140625" style="5" customWidth="1"/>
    <col min="2318" max="2318" width="19.42578125" style="5" customWidth="1"/>
    <col min="2319" max="2319" width="20.140625" style="5" customWidth="1"/>
    <col min="2320" max="2320" width="10.28515625" style="5" customWidth="1"/>
    <col min="2321" max="2321" width="20.28515625" style="5" customWidth="1"/>
    <col min="2322" max="2322" width="21" style="5" customWidth="1"/>
    <col min="2323" max="2323" width="10.42578125" style="5" customWidth="1"/>
    <col min="2324" max="2324" width="10.28515625" style="5" customWidth="1"/>
    <col min="2325" max="2325" width="25.140625" style="5" customWidth="1"/>
    <col min="2326" max="2326" width="25.85546875" style="5" customWidth="1"/>
    <col min="2327" max="2327" width="17" style="5" customWidth="1"/>
    <col min="2328" max="2328" width="12.140625" style="5" customWidth="1"/>
    <col min="2329" max="2329" width="10.5703125" style="5" customWidth="1"/>
    <col min="2330" max="2330" width="12.7109375" style="5" customWidth="1"/>
    <col min="2331" max="2331" width="13.5703125" style="5" customWidth="1"/>
    <col min="2332" max="2332" width="17.85546875" style="5" customWidth="1"/>
    <col min="2333" max="2334" width="18.140625" style="5" customWidth="1"/>
    <col min="2335" max="2335" width="23.7109375" style="5" customWidth="1"/>
    <col min="2336" max="2336" width="21" style="5" customWidth="1"/>
    <col min="2337" max="2337" width="33.140625" style="5" customWidth="1"/>
    <col min="2338" max="2557" width="10.28515625" style="5" customWidth="1"/>
    <col min="2558" max="2558" width="4.42578125" style="5" bestFit="1" customWidth="1"/>
    <col min="2559" max="2559" width="18.28515625" style="5" bestFit="1" customWidth="1"/>
    <col min="2560" max="2560" width="19" style="5"/>
    <col min="2561" max="2561" width="13" style="5" customWidth="1"/>
    <col min="2562" max="2562" width="45" style="5" customWidth="1"/>
    <col min="2563" max="2563" width="13.5703125" style="5" customWidth="1"/>
    <col min="2564" max="2564" width="11.5703125" style="5" customWidth="1"/>
    <col min="2565" max="2565" width="12" style="5" customWidth="1"/>
    <col min="2566" max="2566" width="12.140625" style="5" customWidth="1"/>
    <col min="2567" max="2567" width="20.42578125" style="5" customWidth="1"/>
    <col min="2568" max="2568" width="17.5703125" style="5" customWidth="1"/>
    <col min="2569" max="2569" width="21.28515625" style="5" customWidth="1"/>
    <col min="2570" max="2570" width="16.5703125" style="5" customWidth="1"/>
    <col min="2571" max="2571" width="19.85546875" style="5" customWidth="1"/>
    <col min="2572" max="2572" width="19.5703125" style="5" customWidth="1"/>
    <col min="2573" max="2573" width="21.140625" style="5" customWidth="1"/>
    <col min="2574" max="2574" width="19.42578125" style="5" customWidth="1"/>
    <col min="2575" max="2575" width="20.140625" style="5" customWidth="1"/>
    <col min="2576" max="2576" width="10.28515625" style="5" customWidth="1"/>
    <col min="2577" max="2577" width="20.28515625" style="5" customWidth="1"/>
    <col min="2578" max="2578" width="21" style="5" customWidth="1"/>
    <col min="2579" max="2579" width="10.42578125" style="5" customWidth="1"/>
    <col min="2580" max="2580" width="10.28515625" style="5" customWidth="1"/>
    <col min="2581" max="2581" width="25.140625" style="5" customWidth="1"/>
    <col min="2582" max="2582" width="25.85546875" style="5" customWidth="1"/>
    <col min="2583" max="2583" width="17" style="5" customWidth="1"/>
    <col min="2584" max="2584" width="12.140625" style="5" customWidth="1"/>
    <col min="2585" max="2585" width="10.5703125" style="5" customWidth="1"/>
    <col min="2586" max="2586" width="12.7109375" style="5" customWidth="1"/>
    <col min="2587" max="2587" width="13.5703125" style="5" customWidth="1"/>
    <col min="2588" max="2588" width="17.85546875" style="5" customWidth="1"/>
    <col min="2589" max="2590" width="18.140625" style="5" customWidth="1"/>
    <col min="2591" max="2591" width="23.7109375" style="5" customWidth="1"/>
    <col min="2592" max="2592" width="21" style="5" customWidth="1"/>
    <col min="2593" max="2593" width="33.140625" style="5" customWidth="1"/>
    <col min="2594" max="2813" width="10.28515625" style="5" customWidth="1"/>
    <col min="2814" max="2814" width="4.42578125" style="5" bestFit="1" customWidth="1"/>
    <col min="2815" max="2815" width="18.28515625" style="5" bestFit="1" customWidth="1"/>
    <col min="2816" max="2816" width="19" style="5"/>
    <col min="2817" max="2817" width="13" style="5" customWidth="1"/>
    <col min="2818" max="2818" width="45" style="5" customWidth="1"/>
    <col min="2819" max="2819" width="13.5703125" style="5" customWidth="1"/>
    <col min="2820" max="2820" width="11.5703125" style="5" customWidth="1"/>
    <col min="2821" max="2821" width="12" style="5" customWidth="1"/>
    <col min="2822" max="2822" width="12.140625" style="5" customWidth="1"/>
    <col min="2823" max="2823" width="20.42578125" style="5" customWidth="1"/>
    <col min="2824" max="2824" width="17.5703125" style="5" customWidth="1"/>
    <col min="2825" max="2825" width="21.28515625" style="5" customWidth="1"/>
    <col min="2826" max="2826" width="16.5703125" style="5" customWidth="1"/>
    <col min="2827" max="2827" width="19.85546875" style="5" customWidth="1"/>
    <col min="2828" max="2828" width="19.5703125" style="5" customWidth="1"/>
    <col min="2829" max="2829" width="21.140625" style="5" customWidth="1"/>
    <col min="2830" max="2830" width="19.42578125" style="5" customWidth="1"/>
    <col min="2831" max="2831" width="20.140625" style="5" customWidth="1"/>
    <col min="2832" max="2832" width="10.28515625" style="5" customWidth="1"/>
    <col min="2833" max="2833" width="20.28515625" style="5" customWidth="1"/>
    <col min="2834" max="2834" width="21" style="5" customWidth="1"/>
    <col min="2835" max="2835" width="10.42578125" style="5" customWidth="1"/>
    <col min="2836" max="2836" width="10.28515625" style="5" customWidth="1"/>
    <col min="2837" max="2837" width="25.140625" style="5" customWidth="1"/>
    <col min="2838" max="2838" width="25.85546875" style="5" customWidth="1"/>
    <col min="2839" max="2839" width="17" style="5" customWidth="1"/>
    <col min="2840" max="2840" width="12.140625" style="5" customWidth="1"/>
    <col min="2841" max="2841" width="10.5703125" style="5" customWidth="1"/>
    <col min="2842" max="2842" width="12.7109375" style="5" customWidth="1"/>
    <col min="2843" max="2843" width="13.5703125" style="5" customWidth="1"/>
    <col min="2844" max="2844" width="17.85546875" style="5" customWidth="1"/>
    <col min="2845" max="2846" width="18.140625" style="5" customWidth="1"/>
    <col min="2847" max="2847" width="23.7109375" style="5" customWidth="1"/>
    <col min="2848" max="2848" width="21" style="5" customWidth="1"/>
    <col min="2849" max="2849" width="33.140625" style="5" customWidth="1"/>
    <col min="2850" max="3069" width="10.28515625" style="5" customWidth="1"/>
    <col min="3070" max="3070" width="4.42578125" style="5" bestFit="1" customWidth="1"/>
    <col min="3071" max="3071" width="18.28515625" style="5" bestFit="1" customWidth="1"/>
    <col min="3072" max="3072" width="19" style="5"/>
    <col min="3073" max="3073" width="13" style="5" customWidth="1"/>
    <col min="3074" max="3074" width="45" style="5" customWidth="1"/>
    <col min="3075" max="3075" width="13.5703125" style="5" customWidth="1"/>
    <col min="3076" max="3076" width="11.5703125" style="5" customWidth="1"/>
    <col min="3077" max="3077" width="12" style="5" customWidth="1"/>
    <col min="3078" max="3078" width="12.140625" style="5" customWidth="1"/>
    <col min="3079" max="3079" width="20.42578125" style="5" customWidth="1"/>
    <col min="3080" max="3080" width="17.5703125" style="5" customWidth="1"/>
    <col min="3081" max="3081" width="21.28515625" style="5" customWidth="1"/>
    <col min="3082" max="3082" width="16.5703125" style="5" customWidth="1"/>
    <col min="3083" max="3083" width="19.85546875" style="5" customWidth="1"/>
    <col min="3084" max="3084" width="19.5703125" style="5" customWidth="1"/>
    <col min="3085" max="3085" width="21.140625" style="5" customWidth="1"/>
    <col min="3086" max="3086" width="19.42578125" style="5" customWidth="1"/>
    <col min="3087" max="3087" width="20.140625" style="5" customWidth="1"/>
    <col min="3088" max="3088" width="10.28515625" style="5" customWidth="1"/>
    <col min="3089" max="3089" width="20.28515625" style="5" customWidth="1"/>
    <col min="3090" max="3090" width="21" style="5" customWidth="1"/>
    <col min="3091" max="3091" width="10.42578125" style="5" customWidth="1"/>
    <col min="3092" max="3092" width="10.28515625" style="5" customWidth="1"/>
    <col min="3093" max="3093" width="25.140625" style="5" customWidth="1"/>
    <col min="3094" max="3094" width="25.85546875" style="5" customWidth="1"/>
    <col min="3095" max="3095" width="17" style="5" customWidth="1"/>
    <col min="3096" max="3096" width="12.140625" style="5" customWidth="1"/>
    <col min="3097" max="3097" width="10.5703125" style="5" customWidth="1"/>
    <col min="3098" max="3098" width="12.7109375" style="5" customWidth="1"/>
    <col min="3099" max="3099" width="13.5703125" style="5" customWidth="1"/>
    <col min="3100" max="3100" width="17.85546875" style="5" customWidth="1"/>
    <col min="3101" max="3102" width="18.140625" style="5" customWidth="1"/>
    <col min="3103" max="3103" width="23.7109375" style="5" customWidth="1"/>
    <col min="3104" max="3104" width="21" style="5" customWidth="1"/>
    <col min="3105" max="3105" width="33.140625" style="5" customWidth="1"/>
    <col min="3106" max="3325" width="10.28515625" style="5" customWidth="1"/>
    <col min="3326" max="3326" width="4.42578125" style="5" bestFit="1" customWidth="1"/>
    <col min="3327" max="3327" width="18.28515625" style="5" bestFit="1" customWidth="1"/>
    <col min="3328" max="3328" width="19" style="5"/>
    <col min="3329" max="3329" width="13" style="5" customWidth="1"/>
    <col min="3330" max="3330" width="45" style="5" customWidth="1"/>
    <col min="3331" max="3331" width="13.5703125" style="5" customWidth="1"/>
    <col min="3332" max="3332" width="11.5703125" style="5" customWidth="1"/>
    <col min="3333" max="3333" width="12" style="5" customWidth="1"/>
    <col min="3334" max="3334" width="12.140625" style="5" customWidth="1"/>
    <col min="3335" max="3335" width="20.42578125" style="5" customWidth="1"/>
    <col min="3336" max="3336" width="17.5703125" style="5" customWidth="1"/>
    <col min="3337" max="3337" width="21.28515625" style="5" customWidth="1"/>
    <col min="3338" max="3338" width="16.5703125" style="5" customWidth="1"/>
    <col min="3339" max="3339" width="19.85546875" style="5" customWidth="1"/>
    <col min="3340" max="3340" width="19.5703125" style="5" customWidth="1"/>
    <col min="3341" max="3341" width="21.140625" style="5" customWidth="1"/>
    <col min="3342" max="3342" width="19.42578125" style="5" customWidth="1"/>
    <col min="3343" max="3343" width="20.140625" style="5" customWidth="1"/>
    <col min="3344" max="3344" width="10.28515625" style="5" customWidth="1"/>
    <col min="3345" max="3345" width="20.28515625" style="5" customWidth="1"/>
    <col min="3346" max="3346" width="21" style="5" customWidth="1"/>
    <col min="3347" max="3347" width="10.42578125" style="5" customWidth="1"/>
    <col min="3348" max="3348" width="10.28515625" style="5" customWidth="1"/>
    <col min="3349" max="3349" width="25.140625" style="5" customWidth="1"/>
    <col min="3350" max="3350" width="25.85546875" style="5" customWidth="1"/>
    <col min="3351" max="3351" width="17" style="5" customWidth="1"/>
    <col min="3352" max="3352" width="12.140625" style="5" customWidth="1"/>
    <col min="3353" max="3353" width="10.5703125" style="5" customWidth="1"/>
    <col min="3354" max="3354" width="12.7109375" style="5" customWidth="1"/>
    <col min="3355" max="3355" width="13.5703125" style="5" customWidth="1"/>
    <col min="3356" max="3356" width="17.85546875" style="5" customWidth="1"/>
    <col min="3357" max="3358" width="18.140625" style="5" customWidth="1"/>
    <col min="3359" max="3359" width="23.7109375" style="5" customWidth="1"/>
    <col min="3360" max="3360" width="21" style="5" customWidth="1"/>
    <col min="3361" max="3361" width="33.140625" style="5" customWidth="1"/>
    <col min="3362" max="3581" width="10.28515625" style="5" customWidth="1"/>
    <col min="3582" max="3582" width="4.42578125" style="5" bestFit="1" customWidth="1"/>
    <col min="3583" max="3583" width="18.28515625" style="5" bestFit="1" customWidth="1"/>
    <col min="3584" max="3584" width="19" style="5"/>
    <col min="3585" max="3585" width="13" style="5" customWidth="1"/>
    <col min="3586" max="3586" width="45" style="5" customWidth="1"/>
    <col min="3587" max="3587" width="13.5703125" style="5" customWidth="1"/>
    <col min="3588" max="3588" width="11.5703125" style="5" customWidth="1"/>
    <col min="3589" max="3589" width="12" style="5" customWidth="1"/>
    <col min="3590" max="3590" width="12.140625" style="5" customWidth="1"/>
    <col min="3591" max="3591" width="20.42578125" style="5" customWidth="1"/>
    <col min="3592" max="3592" width="17.5703125" style="5" customWidth="1"/>
    <col min="3593" max="3593" width="21.28515625" style="5" customWidth="1"/>
    <col min="3594" max="3594" width="16.5703125" style="5" customWidth="1"/>
    <col min="3595" max="3595" width="19.85546875" style="5" customWidth="1"/>
    <col min="3596" max="3596" width="19.5703125" style="5" customWidth="1"/>
    <col min="3597" max="3597" width="21.140625" style="5" customWidth="1"/>
    <col min="3598" max="3598" width="19.42578125" style="5" customWidth="1"/>
    <col min="3599" max="3599" width="20.140625" style="5" customWidth="1"/>
    <col min="3600" max="3600" width="10.28515625" style="5" customWidth="1"/>
    <col min="3601" max="3601" width="20.28515625" style="5" customWidth="1"/>
    <col min="3602" max="3602" width="21" style="5" customWidth="1"/>
    <col min="3603" max="3603" width="10.42578125" style="5" customWidth="1"/>
    <col min="3604" max="3604" width="10.28515625" style="5" customWidth="1"/>
    <col min="3605" max="3605" width="25.140625" style="5" customWidth="1"/>
    <col min="3606" max="3606" width="25.85546875" style="5" customWidth="1"/>
    <col min="3607" max="3607" width="17" style="5" customWidth="1"/>
    <col min="3608" max="3608" width="12.140625" style="5" customWidth="1"/>
    <col min="3609" max="3609" width="10.5703125" style="5" customWidth="1"/>
    <col min="3610" max="3610" width="12.7109375" style="5" customWidth="1"/>
    <col min="3611" max="3611" width="13.5703125" style="5" customWidth="1"/>
    <col min="3612" max="3612" width="17.85546875" style="5" customWidth="1"/>
    <col min="3613" max="3614" width="18.140625" style="5" customWidth="1"/>
    <col min="3615" max="3615" width="23.7109375" style="5" customWidth="1"/>
    <col min="3616" max="3616" width="21" style="5" customWidth="1"/>
    <col min="3617" max="3617" width="33.140625" style="5" customWidth="1"/>
    <col min="3618" max="3837" width="10.28515625" style="5" customWidth="1"/>
    <col min="3838" max="3838" width="4.42578125" style="5" bestFit="1" customWidth="1"/>
    <col min="3839" max="3839" width="18.28515625" style="5" bestFit="1" customWidth="1"/>
    <col min="3840" max="3840" width="19" style="5"/>
    <col min="3841" max="3841" width="13" style="5" customWidth="1"/>
    <col min="3842" max="3842" width="45" style="5" customWidth="1"/>
    <col min="3843" max="3843" width="13.5703125" style="5" customWidth="1"/>
    <col min="3844" max="3844" width="11.5703125" style="5" customWidth="1"/>
    <col min="3845" max="3845" width="12" style="5" customWidth="1"/>
    <col min="3846" max="3846" width="12.140625" style="5" customWidth="1"/>
    <col min="3847" max="3847" width="20.42578125" style="5" customWidth="1"/>
    <col min="3848" max="3848" width="17.5703125" style="5" customWidth="1"/>
    <col min="3849" max="3849" width="21.28515625" style="5" customWidth="1"/>
    <col min="3850" max="3850" width="16.5703125" style="5" customWidth="1"/>
    <col min="3851" max="3851" width="19.85546875" style="5" customWidth="1"/>
    <col min="3852" max="3852" width="19.5703125" style="5" customWidth="1"/>
    <col min="3853" max="3853" width="21.140625" style="5" customWidth="1"/>
    <col min="3854" max="3854" width="19.42578125" style="5" customWidth="1"/>
    <col min="3855" max="3855" width="20.140625" style="5" customWidth="1"/>
    <col min="3856" max="3856" width="10.28515625" style="5" customWidth="1"/>
    <col min="3857" max="3857" width="20.28515625" style="5" customWidth="1"/>
    <col min="3858" max="3858" width="21" style="5" customWidth="1"/>
    <col min="3859" max="3859" width="10.42578125" style="5" customWidth="1"/>
    <col min="3860" max="3860" width="10.28515625" style="5" customWidth="1"/>
    <col min="3861" max="3861" width="25.140625" style="5" customWidth="1"/>
    <col min="3862" max="3862" width="25.85546875" style="5" customWidth="1"/>
    <col min="3863" max="3863" width="17" style="5" customWidth="1"/>
    <col min="3864" max="3864" width="12.140625" style="5" customWidth="1"/>
    <col min="3865" max="3865" width="10.5703125" style="5" customWidth="1"/>
    <col min="3866" max="3866" width="12.7109375" style="5" customWidth="1"/>
    <col min="3867" max="3867" width="13.5703125" style="5" customWidth="1"/>
    <col min="3868" max="3868" width="17.85546875" style="5" customWidth="1"/>
    <col min="3869" max="3870" width="18.140625" style="5" customWidth="1"/>
    <col min="3871" max="3871" width="23.7109375" style="5" customWidth="1"/>
    <col min="3872" max="3872" width="21" style="5" customWidth="1"/>
    <col min="3873" max="3873" width="33.140625" style="5" customWidth="1"/>
    <col min="3874" max="4093" width="10.28515625" style="5" customWidth="1"/>
    <col min="4094" max="4094" width="4.42578125" style="5" bestFit="1" customWidth="1"/>
    <col min="4095" max="4095" width="18.28515625" style="5" bestFit="1" customWidth="1"/>
    <col min="4096" max="4096" width="19" style="5"/>
    <col min="4097" max="4097" width="13" style="5" customWidth="1"/>
    <col min="4098" max="4098" width="45" style="5" customWidth="1"/>
    <col min="4099" max="4099" width="13.5703125" style="5" customWidth="1"/>
    <col min="4100" max="4100" width="11.5703125" style="5" customWidth="1"/>
    <col min="4101" max="4101" width="12" style="5" customWidth="1"/>
    <col min="4102" max="4102" width="12.140625" style="5" customWidth="1"/>
    <col min="4103" max="4103" width="20.42578125" style="5" customWidth="1"/>
    <col min="4104" max="4104" width="17.5703125" style="5" customWidth="1"/>
    <col min="4105" max="4105" width="21.28515625" style="5" customWidth="1"/>
    <col min="4106" max="4106" width="16.5703125" style="5" customWidth="1"/>
    <col min="4107" max="4107" width="19.85546875" style="5" customWidth="1"/>
    <col min="4108" max="4108" width="19.5703125" style="5" customWidth="1"/>
    <col min="4109" max="4109" width="21.140625" style="5" customWidth="1"/>
    <col min="4110" max="4110" width="19.42578125" style="5" customWidth="1"/>
    <col min="4111" max="4111" width="20.140625" style="5" customWidth="1"/>
    <col min="4112" max="4112" width="10.28515625" style="5" customWidth="1"/>
    <col min="4113" max="4113" width="20.28515625" style="5" customWidth="1"/>
    <col min="4114" max="4114" width="21" style="5" customWidth="1"/>
    <col min="4115" max="4115" width="10.42578125" style="5" customWidth="1"/>
    <col min="4116" max="4116" width="10.28515625" style="5" customWidth="1"/>
    <col min="4117" max="4117" width="25.140625" style="5" customWidth="1"/>
    <col min="4118" max="4118" width="25.85546875" style="5" customWidth="1"/>
    <col min="4119" max="4119" width="17" style="5" customWidth="1"/>
    <col min="4120" max="4120" width="12.140625" style="5" customWidth="1"/>
    <col min="4121" max="4121" width="10.5703125" style="5" customWidth="1"/>
    <col min="4122" max="4122" width="12.7109375" style="5" customWidth="1"/>
    <col min="4123" max="4123" width="13.5703125" style="5" customWidth="1"/>
    <col min="4124" max="4124" width="17.85546875" style="5" customWidth="1"/>
    <col min="4125" max="4126" width="18.140625" style="5" customWidth="1"/>
    <col min="4127" max="4127" width="23.7109375" style="5" customWidth="1"/>
    <col min="4128" max="4128" width="21" style="5" customWidth="1"/>
    <col min="4129" max="4129" width="33.140625" style="5" customWidth="1"/>
    <col min="4130" max="4349" width="10.28515625" style="5" customWidth="1"/>
    <col min="4350" max="4350" width="4.42578125" style="5" bestFit="1" customWidth="1"/>
    <col min="4351" max="4351" width="18.28515625" style="5" bestFit="1" customWidth="1"/>
    <col min="4352" max="4352" width="19" style="5"/>
    <col min="4353" max="4353" width="13" style="5" customWidth="1"/>
    <col min="4354" max="4354" width="45" style="5" customWidth="1"/>
    <col min="4355" max="4355" width="13.5703125" style="5" customWidth="1"/>
    <col min="4356" max="4356" width="11.5703125" style="5" customWidth="1"/>
    <col min="4357" max="4357" width="12" style="5" customWidth="1"/>
    <col min="4358" max="4358" width="12.140625" style="5" customWidth="1"/>
    <col min="4359" max="4359" width="20.42578125" style="5" customWidth="1"/>
    <col min="4360" max="4360" width="17.5703125" style="5" customWidth="1"/>
    <col min="4361" max="4361" width="21.28515625" style="5" customWidth="1"/>
    <col min="4362" max="4362" width="16.5703125" style="5" customWidth="1"/>
    <col min="4363" max="4363" width="19.85546875" style="5" customWidth="1"/>
    <col min="4364" max="4364" width="19.5703125" style="5" customWidth="1"/>
    <col min="4365" max="4365" width="21.140625" style="5" customWidth="1"/>
    <col min="4366" max="4366" width="19.42578125" style="5" customWidth="1"/>
    <col min="4367" max="4367" width="20.140625" style="5" customWidth="1"/>
    <col min="4368" max="4368" width="10.28515625" style="5" customWidth="1"/>
    <col min="4369" max="4369" width="20.28515625" style="5" customWidth="1"/>
    <col min="4370" max="4370" width="21" style="5" customWidth="1"/>
    <col min="4371" max="4371" width="10.42578125" style="5" customWidth="1"/>
    <col min="4372" max="4372" width="10.28515625" style="5" customWidth="1"/>
    <col min="4373" max="4373" width="25.140625" style="5" customWidth="1"/>
    <col min="4374" max="4374" width="25.85546875" style="5" customWidth="1"/>
    <col min="4375" max="4375" width="17" style="5" customWidth="1"/>
    <col min="4376" max="4376" width="12.140625" style="5" customWidth="1"/>
    <col min="4377" max="4377" width="10.5703125" style="5" customWidth="1"/>
    <col min="4378" max="4378" width="12.7109375" style="5" customWidth="1"/>
    <col min="4379" max="4379" width="13.5703125" style="5" customWidth="1"/>
    <col min="4380" max="4380" width="17.85546875" style="5" customWidth="1"/>
    <col min="4381" max="4382" width="18.140625" style="5" customWidth="1"/>
    <col min="4383" max="4383" width="23.7109375" style="5" customWidth="1"/>
    <col min="4384" max="4384" width="21" style="5" customWidth="1"/>
    <col min="4385" max="4385" width="33.140625" style="5" customWidth="1"/>
    <col min="4386" max="4605" width="10.28515625" style="5" customWidth="1"/>
    <col min="4606" max="4606" width="4.42578125" style="5" bestFit="1" customWidth="1"/>
    <col min="4607" max="4607" width="18.28515625" style="5" bestFit="1" customWidth="1"/>
    <col min="4608" max="4608" width="19" style="5"/>
    <col min="4609" max="4609" width="13" style="5" customWidth="1"/>
    <col min="4610" max="4610" width="45" style="5" customWidth="1"/>
    <col min="4611" max="4611" width="13.5703125" style="5" customWidth="1"/>
    <col min="4612" max="4612" width="11.5703125" style="5" customWidth="1"/>
    <col min="4613" max="4613" width="12" style="5" customWidth="1"/>
    <col min="4614" max="4614" width="12.140625" style="5" customWidth="1"/>
    <col min="4615" max="4615" width="20.42578125" style="5" customWidth="1"/>
    <col min="4616" max="4616" width="17.5703125" style="5" customWidth="1"/>
    <col min="4617" max="4617" width="21.28515625" style="5" customWidth="1"/>
    <col min="4618" max="4618" width="16.5703125" style="5" customWidth="1"/>
    <col min="4619" max="4619" width="19.85546875" style="5" customWidth="1"/>
    <col min="4620" max="4620" width="19.5703125" style="5" customWidth="1"/>
    <col min="4621" max="4621" width="21.140625" style="5" customWidth="1"/>
    <col min="4622" max="4622" width="19.42578125" style="5" customWidth="1"/>
    <col min="4623" max="4623" width="20.140625" style="5" customWidth="1"/>
    <col min="4624" max="4624" width="10.28515625" style="5" customWidth="1"/>
    <col min="4625" max="4625" width="20.28515625" style="5" customWidth="1"/>
    <col min="4626" max="4626" width="21" style="5" customWidth="1"/>
    <col min="4627" max="4627" width="10.42578125" style="5" customWidth="1"/>
    <col min="4628" max="4628" width="10.28515625" style="5" customWidth="1"/>
    <col min="4629" max="4629" width="25.140625" style="5" customWidth="1"/>
    <col min="4630" max="4630" width="25.85546875" style="5" customWidth="1"/>
    <col min="4631" max="4631" width="17" style="5" customWidth="1"/>
    <col min="4632" max="4632" width="12.140625" style="5" customWidth="1"/>
    <col min="4633" max="4633" width="10.5703125" style="5" customWidth="1"/>
    <col min="4634" max="4634" width="12.7109375" style="5" customWidth="1"/>
    <col min="4635" max="4635" width="13.5703125" style="5" customWidth="1"/>
    <col min="4636" max="4636" width="17.85546875" style="5" customWidth="1"/>
    <col min="4637" max="4638" width="18.140625" style="5" customWidth="1"/>
    <col min="4639" max="4639" width="23.7109375" style="5" customWidth="1"/>
    <col min="4640" max="4640" width="21" style="5" customWidth="1"/>
    <col min="4641" max="4641" width="33.140625" style="5" customWidth="1"/>
    <col min="4642" max="4861" width="10.28515625" style="5" customWidth="1"/>
    <col min="4862" max="4862" width="4.42578125" style="5" bestFit="1" customWidth="1"/>
    <col min="4863" max="4863" width="18.28515625" style="5" bestFit="1" customWidth="1"/>
    <col min="4864" max="4864" width="19" style="5"/>
    <col min="4865" max="4865" width="13" style="5" customWidth="1"/>
    <col min="4866" max="4866" width="45" style="5" customWidth="1"/>
    <col min="4867" max="4867" width="13.5703125" style="5" customWidth="1"/>
    <col min="4868" max="4868" width="11.5703125" style="5" customWidth="1"/>
    <col min="4869" max="4869" width="12" style="5" customWidth="1"/>
    <col min="4870" max="4870" width="12.140625" style="5" customWidth="1"/>
    <col min="4871" max="4871" width="20.42578125" style="5" customWidth="1"/>
    <col min="4872" max="4872" width="17.5703125" style="5" customWidth="1"/>
    <col min="4873" max="4873" width="21.28515625" style="5" customWidth="1"/>
    <col min="4874" max="4874" width="16.5703125" style="5" customWidth="1"/>
    <col min="4875" max="4875" width="19.85546875" style="5" customWidth="1"/>
    <col min="4876" max="4876" width="19.5703125" style="5" customWidth="1"/>
    <col min="4877" max="4877" width="21.140625" style="5" customWidth="1"/>
    <col min="4878" max="4878" width="19.42578125" style="5" customWidth="1"/>
    <col min="4879" max="4879" width="20.140625" style="5" customWidth="1"/>
    <col min="4880" max="4880" width="10.28515625" style="5" customWidth="1"/>
    <col min="4881" max="4881" width="20.28515625" style="5" customWidth="1"/>
    <col min="4882" max="4882" width="21" style="5" customWidth="1"/>
    <col min="4883" max="4883" width="10.42578125" style="5" customWidth="1"/>
    <col min="4884" max="4884" width="10.28515625" style="5" customWidth="1"/>
    <col min="4885" max="4885" width="25.140625" style="5" customWidth="1"/>
    <col min="4886" max="4886" width="25.85546875" style="5" customWidth="1"/>
    <col min="4887" max="4887" width="17" style="5" customWidth="1"/>
    <col min="4888" max="4888" width="12.140625" style="5" customWidth="1"/>
    <col min="4889" max="4889" width="10.5703125" style="5" customWidth="1"/>
    <col min="4890" max="4890" width="12.7109375" style="5" customWidth="1"/>
    <col min="4891" max="4891" width="13.5703125" style="5" customWidth="1"/>
    <col min="4892" max="4892" width="17.85546875" style="5" customWidth="1"/>
    <col min="4893" max="4894" width="18.140625" style="5" customWidth="1"/>
    <col min="4895" max="4895" width="23.7109375" style="5" customWidth="1"/>
    <col min="4896" max="4896" width="21" style="5" customWidth="1"/>
    <col min="4897" max="4897" width="33.140625" style="5" customWidth="1"/>
    <col min="4898" max="5117" width="10.28515625" style="5" customWidth="1"/>
    <col min="5118" max="5118" width="4.42578125" style="5" bestFit="1" customWidth="1"/>
    <col min="5119" max="5119" width="18.28515625" style="5" bestFit="1" customWidth="1"/>
    <col min="5120" max="5120" width="19" style="5"/>
    <col min="5121" max="5121" width="13" style="5" customWidth="1"/>
    <col min="5122" max="5122" width="45" style="5" customWidth="1"/>
    <col min="5123" max="5123" width="13.5703125" style="5" customWidth="1"/>
    <col min="5124" max="5124" width="11.5703125" style="5" customWidth="1"/>
    <col min="5125" max="5125" width="12" style="5" customWidth="1"/>
    <col min="5126" max="5126" width="12.140625" style="5" customWidth="1"/>
    <col min="5127" max="5127" width="20.42578125" style="5" customWidth="1"/>
    <col min="5128" max="5128" width="17.5703125" style="5" customWidth="1"/>
    <col min="5129" max="5129" width="21.28515625" style="5" customWidth="1"/>
    <col min="5130" max="5130" width="16.5703125" style="5" customWidth="1"/>
    <col min="5131" max="5131" width="19.85546875" style="5" customWidth="1"/>
    <col min="5132" max="5132" width="19.5703125" style="5" customWidth="1"/>
    <col min="5133" max="5133" width="21.140625" style="5" customWidth="1"/>
    <col min="5134" max="5134" width="19.42578125" style="5" customWidth="1"/>
    <col min="5135" max="5135" width="20.140625" style="5" customWidth="1"/>
    <col min="5136" max="5136" width="10.28515625" style="5" customWidth="1"/>
    <col min="5137" max="5137" width="20.28515625" style="5" customWidth="1"/>
    <col min="5138" max="5138" width="21" style="5" customWidth="1"/>
    <col min="5139" max="5139" width="10.42578125" style="5" customWidth="1"/>
    <col min="5140" max="5140" width="10.28515625" style="5" customWidth="1"/>
    <col min="5141" max="5141" width="25.140625" style="5" customWidth="1"/>
    <col min="5142" max="5142" width="25.85546875" style="5" customWidth="1"/>
    <col min="5143" max="5143" width="17" style="5" customWidth="1"/>
    <col min="5144" max="5144" width="12.140625" style="5" customWidth="1"/>
    <col min="5145" max="5145" width="10.5703125" style="5" customWidth="1"/>
    <col min="5146" max="5146" width="12.7109375" style="5" customWidth="1"/>
    <col min="5147" max="5147" width="13.5703125" style="5" customWidth="1"/>
    <col min="5148" max="5148" width="17.85546875" style="5" customWidth="1"/>
    <col min="5149" max="5150" width="18.140625" style="5" customWidth="1"/>
    <col min="5151" max="5151" width="23.7109375" style="5" customWidth="1"/>
    <col min="5152" max="5152" width="21" style="5" customWidth="1"/>
    <col min="5153" max="5153" width="33.140625" style="5" customWidth="1"/>
    <col min="5154" max="5373" width="10.28515625" style="5" customWidth="1"/>
    <col min="5374" max="5374" width="4.42578125" style="5" bestFit="1" customWidth="1"/>
    <col min="5375" max="5375" width="18.28515625" style="5" bestFit="1" customWidth="1"/>
    <col min="5376" max="5376" width="19" style="5"/>
    <col min="5377" max="5377" width="13" style="5" customWidth="1"/>
    <col min="5378" max="5378" width="45" style="5" customWidth="1"/>
    <col min="5379" max="5379" width="13.5703125" style="5" customWidth="1"/>
    <col min="5380" max="5380" width="11.5703125" style="5" customWidth="1"/>
    <col min="5381" max="5381" width="12" style="5" customWidth="1"/>
    <col min="5382" max="5382" width="12.140625" style="5" customWidth="1"/>
    <col min="5383" max="5383" width="20.42578125" style="5" customWidth="1"/>
    <col min="5384" max="5384" width="17.5703125" style="5" customWidth="1"/>
    <col min="5385" max="5385" width="21.28515625" style="5" customWidth="1"/>
    <col min="5386" max="5386" width="16.5703125" style="5" customWidth="1"/>
    <col min="5387" max="5387" width="19.85546875" style="5" customWidth="1"/>
    <col min="5388" max="5388" width="19.5703125" style="5" customWidth="1"/>
    <col min="5389" max="5389" width="21.140625" style="5" customWidth="1"/>
    <col min="5390" max="5390" width="19.42578125" style="5" customWidth="1"/>
    <col min="5391" max="5391" width="20.140625" style="5" customWidth="1"/>
    <col min="5392" max="5392" width="10.28515625" style="5" customWidth="1"/>
    <col min="5393" max="5393" width="20.28515625" style="5" customWidth="1"/>
    <col min="5394" max="5394" width="21" style="5" customWidth="1"/>
    <col min="5395" max="5395" width="10.42578125" style="5" customWidth="1"/>
    <col min="5396" max="5396" width="10.28515625" style="5" customWidth="1"/>
    <col min="5397" max="5397" width="25.140625" style="5" customWidth="1"/>
    <col min="5398" max="5398" width="25.85546875" style="5" customWidth="1"/>
    <col min="5399" max="5399" width="17" style="5" customWidth="1"/>
    <col min="5400" max="5400" width="12.140625" style="5" customWidth="1"/>
    <col min="5401" max="5401" width="10.5703125" style="5" customWidth="1"/>
    <col min="5402" max="5402" width="12.7109375" style="5" customWidth="1"/>
    <col min="5403" max="5403" width="13.5703125" style="5" customWidth="1"/>
    <col min="5404" max="5404" width="17.85546875" style="5" customWidth="1"/>
    <col min="5405" max="5406" width="18.140625" style="5" customWidth="1"/>
    <col min="5407" max="5407" width="23.7109375" style="5" customWidth="1"/>
    <col min="5408" max="5408" width="21" style="5" customWidth="1"/>
    <col min="5409" max="5409" width="33.140625" style="5" customWidth="1"/>
    <col min="5410" max="5629" width="10.28515625" style="5" customWidth="1"/>
    <col min="5630" max="5630" width="4.42578125" style="5" bestFit="1" customWidth="1"/>
    <col min="5631" max="5631" width="18.28515625" style="5" bestFit="1" customWidth="1"/>
    <col min="5632" max="5632" width="19" style="5"/>
    <col min="5633" max="5633" width="13" style="5" customWidth="1"/>
    <col min="5634" max="5634" width="45" style="5" customWidth="1"/>
    <col min="5635" max="5635" width="13.5703125" style="5" customWidth="1"/>
    <col min="5636" max="5636" width="11.5703125" style="5" customWidth="1"/>
    <col min="5637" max="5637" width="12" style="5" customWidth="1"/>
    <col min="5638" max="5638" width="12.140625" style="5" customWidth="1"/>
    <col min="5639" max="5639" width="20.42578125" style="5" customWidth="1"/>
    <col min="5640" max="5640" width="17.5703125" style="5" customWidth="1"/>
    <col min="5641" max="5641" width="21.28515625" style="5" customWidth="1"/>
    <col min="5642" max="5642" width="16.5703125" style="5" customWidth="1"/>
    <col min="5643" max="5643" width="19.85546875" style="5" customWidth="1"/>
    <col min="5644" max="5644" width="19.5703125" style="5" customWidth="1"/>
    <col min="5645" max="5645" width="21.140625" style="5" customWidth="1"/>
    <col min="5646" max="5646" width="19.42578125" style="5" customWidth="1"/>
    <col min="5647" max="5647" width="20.140625" style="5" customWidth="1"/>
    <col min="5648" max="5648" width="10.28515625" style="5" customWidth="1"/>
    <col min="5649" max="5649" width="20.28515625" style="5" customWidth="1"/>
    <col min="5650" max="5650" width="21" style="5" customWidth="1"/>
    <col min="5651" max="5651" width="10.42578125" style="5" customWidth="1"/>
    <col min="5652" max="5652" width="10.28515625" style="5" customWidth="1"/>
    <col min="5653" max="5653" width="25.140625" style="5" customWidth="1"/>
    <col min="5654" max="5654" width="25.85546875" style="5" customWidth="1"/>
    <col min="5655" max="5655" width="17" style="5" customWidth="1"/>
    <col min="5656" max="5656" width="12.140625" style="5" customWidth="1"/>
    <col min="5657" max="5657" width="10.5703125" style="5" customWidth="1"/>
    <col min="5658" max="5658" width="12.7109375" style="5" customWidth="1"/>
    <col min="5659" max="5659" width="13.5703125" style="5" customWidth="1"/>
    <col min="5660" max="5660" width="17.85546875" style="5" customWidth="1"/>
    <col min="5661" max="5662" width="18.140625" style="5" customWidth="1"/>
    <col min="5663" max="5663" width="23.7109375" style="5" customWidth="1"/>
    <col min="5664" max="5664" width="21" style="5" customWidth="1"/>
    <col min="5665" max="5665" width="33.140625" style="5" customWidth="1"/>
    <col min="5666" max="5885" width="10.28515625" style="5" customWidth="1"/>
    <col min="5886" max="5886" width="4.42578125" style="5" bestFit="1" customWidth="1"/>
    <col min="5887" max="5887" width="18.28515625" style="5" bestFit="1" customWidth="1"/>
    <col min="5888" max="5888" width="19" style="5"/>
    <col min="5889" max="5889" width="13" style="5" customWidth="1"/>
    <col min="5890" max="5890" width="45" style="5" customWidth="1"/>
    <col min="5891" max="5891" width="13.5703125" style="5" customWidth="1"/>
    <col min="5892" max="5892" width="11.5703125" style="5" customWidth="1"/>
    <col min="5893" max="5893" width="12" style="5" customWidth="1"/>
    <col min="5894" max="5894" width="12.140625" style="5" customWidth="1"/>
    <col min="5895" max="5895" width="20.42578125" style="5" customWidth="1"/>
    <col min="5896" max="5896" width="17.5703125" style="5" customWidth="1"/>
    <col min="5897" max="5897" width="21.28515625" style="5" customWidth="1"/>
    <col min="5898" max="5898" width="16.5703125" style="5" customWidth="1"/>
    <col min="5899" max="5899" width="19.85546875" style="5" customWidth="1"/>
    <col min="5900" max="5900" width="19.5703125" style="5" customWidth="1"/>
    <col min="5901" max="5901" width="21.140625" style="5" customWidth="1"/>
    <col min="5902" max="5902" width="19.42578125" style="5" customWidth="1"/>
    <col min="5903" max="5903" width="20.140625" style="5" customWidth="1"/>
    <col min="5904" max="5904" width="10.28515625" style="5" customWidth="1"/>
    <col min="5905" max="5905" width="20.28515625" style="5" customWidth="1"/>
    <col min="5906" max="5906" width="21" style="5" customWidth="1"/>
    <col min="5907" max="5907" width="10.42578125" style="5" customWidth="1"/>
    <col min="5908" max="5908" width="10.28515625" style="5" customWidth="1"/>
    <col min="5909" max="5909" width="25.140625" style="5" customWidth="1"/>
    <col min="5910" max="5910" width="25.85546875" style="5" customWidth="1"/>
    <col min="5911" max="5911" width="17" style="5" customWidth="1"/>
    <col min="5912" max="5912" width="12.140625" style="5" customWidth="1"/>
    <col min="5913" max="5913" width="10.5703125" style="5" customWidth="1"/>
    <col min="5914" max="5914" width="12.7109375" style="5" customWidth="1"/>
    <col min="5915" max="5915" width="13.5703125" style="5" customWidth="1"/>
    <col min="5916" max="5916" width="17.85546875" style="5" customWidth="1"/>
    <col min="5917" max="5918" width="18.140625" style="5" customWidth="1"/>
    <col min="5919" max="5919" width="23.7109375" style="5" customWidth="1"/>
    <col min="5920" max="5920" width="21" style="5" customWidth="1"/>
    <col min="5921" max="5921" width="33.140625" style="5" customWidth="1"/>
    <col min="5922" max="6141" width="10.28515625" style="5" customWidth="1"/>
    <col min="6142" max="6142" width="4.42578125" style="5" bestFit="1" customWidth="1"/>
    <col min="6143" max="6143" width="18.28515625" style="5" bestFit="1" customWidth="1"/>
    <col min="6144" max="6144" width="19" style="5"/>
    <col min="6145" max="6145" width="13" style="5" customWidth="1"/>
    <col min="6146" max="6146" width="45" style="5" customWidth="1"/>
    <col min="6147" max="6147" width="13.5703125" style="5" customWidth="1"/>
    <col min="6148" max="6148" width="11.5703125" style="5" customWidth="1"/>
    <col min="6149" max="6149" width="12" style="5" customWidth="1"/>
    <col min="6150" max="6150" width="12.140625" style="5" customWidth="1"/>
    <col min="6151" max="6151" width="20.42578125" style="5" customWidth="1"/>
    <col min="6152" max="6152" width="17.5703125" style="5" customWidth="1"/>
    <col min="6153" max="6153" width="21.28515625" style="5" customWidth="1"/>
    <col min="6154" max="6154" width="16.5703125" style="5" customWidth="1"/>
    <col min="6155" max="6155" width="19.85546875" style="5" customWidth="1"/>
    <col min="6156" max="6156" width="19.5703125" style="5" customWidth="1"/>
    <col min="6157" max="6157" width="21.140625" style="5" customWidth="1"/>
    <col min="6158" max="6158" width="19.42578125" style="5" customWidth="1"/>
    <col min="6159" max="6159" width="20.140625" style="5" customWidth="1"/>
    <col min="6160" max="6160" width="10.28515625" style="5" customWidth="1"/>
    <col min="6161" max="6161" width="20.28515625" style="5" customWidth="1"/>
    <col min="6162" max="6162" width="21" style="5" customWidth="1"/>
    <col min="6163" max="6163" width="10.42578125" style="5" customWidth="1"/>
    <col min="6164" max="6164" width="10.28515625" style="5" customWidth="1"/>
    <col min="6165" max="6165" width="25.140625" style="5" customWidth="1"/>
    <col min="6166" max="6166" width="25.85546875" style="5" customWidth="1"/>
    <col min="6167" max="6167" width="17" style="5" customWidth="1"/>
    <col min="6168" max="6168" width="12.140625" style="5" customWidth="1"/>
    <col min="6169" max="6169" width="10.5703125" style="5" customWidth="1"/>
    <col min="6170" max="6170" width="12.7109375" style="5" customWidth="1"/>
    <col min="6171" max="6171" width="13.5703125" style="5" customWidth="1"/>
    <col min="6172" max="6172" width="17.85546875" style="5" customWidth="1"/>
    <col min="6173" max="6174" width="18.140625" style="5" customWidth="1"/>
    <col min="6175" max="6175" width="23.7109375" style="5" customWidth="1"/>
    <col min="6176" max="6176" width="21" style="5" customWidth="1"/>
    <col min="6177" max="6177" width="33.140625" style="5" customWidth="1"/>
    <col min="6178" max="6397" width="10.28515625" style="5" customWidth="1"/>
    <col min="6398" max="6398" width="4.42578125" style="5" bestFit="1" customWidth="1"/>
    <col min="6399" max="6399" width="18.28515625" style="5" bestFit="1" customWidth="1"/>
    <col min="6400" max="6400" width="19" style="5"/>
    <col min="6401" max="6401" width="13" style="5" customWidth="1"/>
    <col min="6402" max="6402" width="45" style="5" customWidth="1"/>
    <col min="6403" max="6403" width="13.5703125" style="5" customWidth="1"/>
    <col min="6404" max="6404" width="11.5703125" style="5" customWidth="1"/>
    <col min="6405" max="6405" width="12" style="5" customWidth="1"/>
    <col min="6406" max="6406" width="12.140625" style="5" customWidth="1"/>
    <col min="6407" max="6407" width="20.42578125" style="5" customWidth="1"/>
    <col min="6408" max="6408" width="17.5703125" style="5" customWidth="1"/>
    <col min="6409" max="6409" width="21.28515625" style="5" customWidth="1"/>
    <col min="6410" max="6410" width="16.5703125" style="5" customWidth="1"/>
    <col min="6411" max="6411" width="19.85546875" style="5" customWidth="1"/>
    <col min="6412" max="6412" width="19.5703125" style="5" customWidth="1"/>
    <col min="6413" max="6413" width="21.140625" style="5" customWidth="1"/>
    <col min="6414" max="6414" width="19.42578125" style="5" customWidth="1"/>
    <col min="6415" max="6415" width="20.140625" style="5" customWidth="1"/>
    <col min="6416" max="6416" width="10.28515625" style="5" customWidth="1"/>
    <col min="6417" max="6417" width="20.28515625" style="5" customWidth="1"/>
    <col min="6418" max="6418" width="21" style="5" customWidth="1"/>
    <col min="6419" max="6419" width="10.42578125" style="5" customWidth="1"/>
    <col min="6420" max="6420" width="10.28515625" style="5" customWidth="1"/>
    <col min="6421" max="6421" width="25.140625" style="5" customWidth="1"/>
    <col min="6422" max="6422" width="25.85546875" style="5" customWidth="1"/>
    <col min="6423" max="6423" width="17" style="5" customWidth="1"/>
    <col min="6424" max="6424" width="12.140625" style="5" customWidth="1"/>
    <col min="6425" max="6425" width="10.5703125" style="5" customWidth="1"/>
    <col min="6426" max="6426" width="12.7109375" style="5" customWidth="1"/>
    <col min="6427" max="6427" width="13.5703125" style="5" customWidth="1"/>
    <col min="6428" max="6428" width="17.85546875" style="5" customWidth="1"/>
    <col min="6429" max="6430" width="18.140625" style="5" customWidth="1"/>
    <col min="6431" max="6431" width="23.7109375" style="5" customWidth="1"/>
    <col min="6432" max="6432" width="21" style="5" customWidth="1"/>
    <col min="6433" max="6433" width="33.140625" style="5" customWidth="1"/>
    <col min="6434" max="6653" width="10.28515625" style="5" customWidth="1"/>
    <col min="6654" max="6654" width="4.42578125" style="5" bestFit="1" customWidth="1"/>
    <col min="6655" max="6655" width="18.28515625" style="5" bestFit="1" customWidth="1"/>
    <col min="6656" max="6656" width="19" style="5"/>
    <col min="6657" max="6657" width="13" style="5" customWidth="1"/>
    <col min="6658" max="6658" width="45" style="5" customWidth="1"/>
    <col min="6659" max="6659" width="13.5703125" style="5" customWidth="1"/>
    <col min="6660" max="6660" width="11.5703125" style="5" customWidth="1"/>
    <col min="6661" max="6661" width="12" style="5" customWidth="1"/>
    <col min="6662" max="6662" width="12.140625" style="5" customWidth="1"/>
    <col min="6663" max="6663" width="20.42578125" style="5" customWidth="1"/>
    <col min="6664" max="6664" width="17.5703125" style="5" customWidth="1"/>
    <col min="6665" max="6665" width="21.28515625" style="5" customWidth="1"/>
    <col min="6666" max="6666" width="16.5703125" style="5" customWidth="1"/>
    <col min="6667" max="6667" width="19.85546875" style="5" customWidth="1"/>
    <col min="6668" max="6668" width="19.5703125" style="5" customWidth="1"/>
    <col min="6669" max="6669" width="21.140625" style="5" customWidth="1"/>
    <col min="6670" max="6670" width="19.42578125" style="5" customWidth="1"/>
    <col min="6671" max="6671" width="20.140625" style="5" customWidth="1"/>
    <col min="6672" max="6672" width="10.28515625" style="5" customWidth="1"/>
    <col min="6673" max="6673" width="20.28515625" style="5" customWidth="1"/>
    <col min="6674" max="6674" width="21" style="5" customWidth="1"/>
    <col min="6675" max="6675" width="10.42578125" style="5" customWidth="1"/>
    <col min="6676" max="6676" width="10.28515625" style="5" customWidth="1"/>
    <col min="6677" max="6677" width="25.140625" style="5" customWidth="1"/>
    <col min="6678" max="6678" width="25.85546875" style="5" customWidth="1"/>
    <col min="6679" max="6679" width="17" style="5" customWidth="1"/>
    <col min="6680" max="6680" width="12.140625" style="5" customWidth="1"/>
    <col min="6681" max="6681" width="10.5703125" style="5" customWidth="1"/>
    <col min="6682" max="6682" width="12.7109375" style="5" customWidth="1"/>
    <col min="6683" max="6683" width="13.5703125" style="5" customWidth="1"/>
    <col min="6684" max="6684" width="17.85546875" style="5" customWidth="1"/>
    <col min="6685" max="6686" width="18.140625" style="5" customWidth="1"/>
    <col min="6687" max="6687" width="23.7109375" style="5" customWidth="1"/>
    <col min="6688" max="6688" width="21" style="5" customWidth="1"/>
    <col min="6689" max="6689" width="33.140625" style="5" customWidth="1"/>
    <col min="6690" max="6909" width="10.28515625" style="5" customWidth="1"/>
    <col min="6910" max="6910" width="4.42578125" style="5" bestFit="1" customWidth="1"/>
    <col min="6911" max="6911" width="18.28515625" style="5" bestFit="1" customWidth="1"/>
    <col min="6912" max="6912" width="19" style="5"/>
    <col min="6913" max="6913" width="13" style="5" customWidth="1"/>
    <col min="6914" max="6914" width="45" style="5" customWidth="1"/>
    <col min="6915" max="6915" width="13.5703125" style="5" customWidth="1"/>
    <col min="6916" max="6916" width="11.5703125" style="5" customWidth="1"/>
    <col min="6917" max="6917" width="12" style="5" customWidth="1"/>
    <col min="6918" max="6918" width="12.140625" style="5" customWidth="1"/>
    <col min="6919" max="6919" width="20.42578125" style="5" customWidth="1"/>
    <col min="6920" max="6920" width="17.5703125" style="5" customWidth="1"/>
    <col min="6921" max="6921" width="21.28515625" style="5" customWidth="1"/>
    <col min="6922" max="6922" width="16.5703125" style="5" customWidth="1"/>
    <col min="6923" max="6923" width="19.85546875" style="5" customWidth="1"/>
    <col min="6924" max="6924" width="19.5703125" style="5" customWidth="1"/>
    <col min="6925" max="6925" width="21.140625" style="5" customWidth="1"/>
    <col min="6926" max="6926" width="19.42578125" style="5" customWidth="1"/>
    <col min="6927" max="6927" width="20.140625" style="5" customWidth="1"/>
    <col min="6928" max="6928" width="10.28515625" style="5" customWidth="1"/>
    <col min="6929" max="6929" width="20.28515625" style="5" customWidth="1"/>
    <col min="6930" max="6930" width="21" style="5" customWidth="1"/>
    <col min="6931" max="6931" width="10.42578125" style="5" customWidth="1"/>
    <col min="6932" max="6932" width="10.28515625" style="5" customWidth="1"/>
    <col min="6933" max="6933" width="25.140625" style="5" customWidth="1"/>
    <col min="6934" max="6934" width="25.85546875" style="5" customWidth="1"/>
    <col min="6935" max="6935" width="17" style="5" customWidth="1"/>
    <col min="6936" max="6936" width="12.140625" style="5" customWidth="1"/>
    <col min="6937" max="6937" width="10.5703125" style="5" customWidth="1"/>
    <col min="6938" max="6938" width="12.7109375" style="5" customWidth="1"/>
    <col min="6939" max="6939" width="13.5703125" style="5" customWidth="1"/>
    <col min="6940" max="6940" width="17.85546875" style="5" customWidth="1"/>
    <col min="6941" max="6942" width="18.140625" style="5" customWidth="1"/>
    <col min="6943" max="6943" width="23.7109375" style="5" customWidth="1"/>
    <col min="6944" max="6944" width="21" style="5" customWidth="1"/>
    <col min="6945" max="6945" width="33.140625" style="5" customWidth="1"/>
    <col min="6946" max="7165" width="10.28515625" style="5" customWidth="1"/>
    <col min="7166" max="7166" width="4.42578125" style="5" bestFit="1" customWidth="1"/>
    <col min="7167" max="7167" width="18.28515625" style="5" bestFit="1" customWidth="1"/>
    <col min="7168" max="7168" width="19" style="5"/>
    <col min="7169" max="7169" width="13" style="5" customWidth="1"/>
    <col min="7170" max="7170" width="45" style="5" customWidth="1"/>
    <col min="7171" max="7171" width="13.5703125" style="5" customWidth="1"/>
    <col min="7172" max="7172" width="11.5703125" style="5" customWidth="1"/>
    <col min="7173" max="7173" width="12" style="5" customWidth="1"/>
    <col min="7174" max="7174" width="12.140625" style="5" customWidth="1"/>
    <col min="7175" max="7175" width="20.42578125" style="5" customWidth="1"/>
    <col min="7176" max="7176" width="17.5703125" style="5" customWidth="1"/>
    <col min="7177" max="7177" width="21.28515625" style="5" customWidth="1"/>
    <col min="7178" max="7178" width="16.5703125" style="5" customWidth="1"/>
    <col min="7179" max="7179" width="19.85546875" style="5" customWidth="1"/>
    <col min="7180" max="7180" width="19.5703125" style="5" customWidth="1"/>
    <col min="7181" max="7181" width="21.140625" style="5" customWidth="1"/>
    <col min="7182" max="7182" width="19.42578125" style="5" customWidth="1"/>
    <col min="7183" max="7183" width="20.140625" style="5" customWidth="1"/>
    <col min="7184" max="7184" width="10.28515625" style="5" customWidth="1"/>
    <col min="7185" max="7185" width="20.28515625" style="5" customWidth="1"/>
    <col min="7186" max="7186" width="21" style="5" customWidth="1"/>
    <col min="7187" max="7187" width="10.42578125" style="5" customWidth="1"/>
    <col min="7188" max="7188" width="10.28515625" style="5" customWidth="1"/>
    <col min="7189" max="7189" width="25.140625" style="5" customWidth="1"/>
    <col min="7190" max="7190" width="25.85546875" style="5" customWidth="1"/>
    <col min="7191" max="7191" width="17" style="5" customWidth="1"/>
    <col min="7192" max="7192" width="12.140625" style="5" customWidth="1"/>
    <col min="7193" max="7193" width="10.5703125" style="5" customWidth="1"/>
    <col min="7194" max="7194" width="12.7109375" style="5" customWidth="1"/>
    <col min="7195" max="7195" width="13.5703125" style="5" customWidth="1"/>
    <col min="7196" max="7196" width="17.85546875" style="5" customWidth="1"/>
    <col min="7197" max="7198" width="18.140625" style="5" customWidth="1"/>
    <col min="7199" max="7199" width="23.7109375" style="5" customWidth="1"/>
    <col min="7200" max="7200" width="21" style="5" customWidth="1"/>
    <col min="7201" max="7201" width="33.140625" style="5" customWidth="1"/>
    <col min="7202" max="7421" width="10.28515625" style="5" customWidth="1"/>
    <col min="7422" max="7422" width="4.42578125" style="5" bestFit="1" customWidth="1"/>
    <col min="7423" max="7423" width="18.28515625" style="5" bestFit="1" customWidth="1"/>
    <col min="7424" max="7424" width="19" style="5"/>
    <col min="7425" max="7425" width="13" style="5" customWidth="1"/>
    <col min="7426" max="7426" width="45" style="5" customWidth="1"/>
    <col min="7427" max="7427" width="13.5703125" style="5" customWidth="1"/>
    <col min="7428" max="7428" width="11.5703125" style="5" customWidth="1"/>
    <col min="7429" max="7429" width="12" style="5" customWidth="1"/>
    <col min="7430" max="7430" width="12.140625" style="5" customWidth="1"/>
    <col min="7431" max="7431" width="20.42578125" style="5" customWidth="1"/>
    <col min="7432" max="7432" width="17.5703125" style="5" customWidth="1"/>
    <col min="7433" max="7433" width="21.28515625" style="5" customWidth="1"/>
    <col min="7434" max="7434" width="16.5703125" style="5" customWidth="1"/>
    <col min="7435" max="7435" width="19.85546875" style="5" customWidth="1"/>
    <col min="7436" max="7436" width="19.5703125" style="5" customWidth="1"/>
    <col min="7437" max="7437" width="21.140625" style="5" customWidth="1"/>
    <col min="7438" max="7438" width="19.42578125" style="5" customWidth="1"/>
    <col min="7439" max="7439" width="20.140625" style="5" customWidth="1"/>
    <col min="7440" max="7440" width="10.28515625" style="5" customWidth="1"/>
    <col min="7441" max="7441" width="20.28515625" style="5" customWidth="1"/>
    <col min="7442" max="7442" width="21" style="5" customWidth="1"/>
    <col min="7443" max="7443" width="10.42578125" style="5" customWidth="1"/>
    <col min="7444" max="7444" width="10.28515625" style="5" customWidth="1"/>
    <col min="7445" max="7445" width="25.140625" style="5" customWidth="1"/>
    <col min="7446" max="7446" width="25.85546875" style="5" customWidth="1"/>
    <col min="7447" max="7447" width="17" style="5" customWidth="1"/>
    <col min="7448" max="7448" width="12.140625" style="5" customWidth="1"/>
    <col min="7449" max="7449" width="10.5703125" style="5" customWidth="1"/>
    <col min="7450" max="7450" width="12.7109375" style="5" customWidth="1"/>
    <col min="7451" max="7451" width="13.5703125" style="5" customWidth="1"/>
    <col min="7452" max="7452" width="17.85546875" style="5" customWidth="1"/>
    <col min="7453" max="7454" width="18.140625" style="5" customWidth="1"/>
    <col min="7455" max="7455" width="23.7109375" style="5" customWidth="1"/>
    <col min="7456" max="7456" width="21" style="5" customWidth="1"/>
    <col min="7457" max="7457" width="33.140625" style="5" customWidth="1"/>
    <col min="7458" max="7677" width="10.28515625" style="5" customWidth="1"/>
    <col min="7678" max="7678" width="4.42578125" style="5" bestFit="1" customWidth="1"/>
    <col min="7679" max="7679" width="18.28515625" style="5" bestFit="1" customWidth="1"/>
    <col min="7680" max="7680" width="19" style="5"/>
    <col min="7681" max="7681" width="13" style="5" customWidth="1"/>
    <col min="7682" max="7682" width="45" style="5" customWidth="1"/>
    <col min="7683" max="7683" width="13.5703125" style="5" customWidth="1"/>
    <col min="7684" max="7684" width="11.5703125" style="5" customWidth="1"/>
    <col min="7685" max="7685" width="12" style="5" customWidth="1"/>
    <col min="7686" max="7686" width="12.140625" style="5" customWidth="1"/>
    <col min="7687" max="7687" width="20.42578125" style="5" customWidth="1"/>
    <col min="7688" max="7688" width="17.5703125" style="5" customWidth="1"/>
    <col min="7689" max="7689" width="21.28515625" style="5" customWidth="1"/>
    <col min="7690" max="7690" width="16.5703125" style="5" customWidth="1"/>
    <col min="7691" max="7691" width="19.85546875" style="5" customWidth="1"/>
    <col min="7692" max="7692" width="19.5703125" style="5" customWidth="1"/>
    <col min="7693" max="7693" width="21.140625" style="5" customWidth="1"/>
    <col min="7694" max="7694" width="19.42578125" style="5" customWidth="1"/>
    <col min="7695" max="7695" width="20.140625" style="5" customWidth="1"/>
    <col min="7696" max="7696" width="10.28515625" style="5" customWidth="1"/>
    <col min="7697" max="7697" width="20.28515625" style="5" customWidth="1"/>
    <col min="7698" max="7698" width="21" style="5" customWidth="1"/>
    <col min="7699" max="7699" width="10.42578125" style="5" customWidth="1"/>
    <col min="7700" max="7700" width="10.28515625" style="5" customWidth="1"/>
    <col min="7701" max="7701" width="25.140625" style="5" customWidth="1"/>
    <col min="7702" max="7702" width="25.85546875" style="5" customWidth="1"/>
    <col min="7703" max="7703" width="17" style="5" customWidth="1"/>
    <col min="7704" max="7704" width="12.140625" style="5" customWidth="1"/>
    <col min="7705" max="7705" width="10.5703125" style="5" customWidth="1"/>
    <col min="7706" max="7706" width="12.7109375" style="5" customWidth="1"/>
    <col min="7707" max="7707" width="13.5703125" style="5" customWidth="1"/>
    <col min="7708" max="7708" width="17.85546875" style="5" customWidth="1"/>
    <col min="7709" max="7710" width="18.140625" style="5" customWidth="1"/>
    <col min="7711" max="7711" width="23.7109375" style="5" customWidth="1"/>
    <col min="7712" max="7712" width="21" style="5" customWidth="1"/>
    <col min="7713" max="7713" width="33.140625" style="5" customWidth="1"/>
    <col min="7714" max="7933" width="10.28515625" style="5" customWidth="1"/>
    <col min="7934" max="7934" width="4.42578125" style="5" bestFit="1" customWidth="1"/>
    <col min="7935" max="7935" width="18.28515625" style="5" bestFit="1" customWidth="1"/>
    <col min="7936" max="7936" width="19" style="5"/>
    <col min="7937" max="7937" width="13" style="5" customWidth="1"/>
    <col min="7938" max="7938" width="45" style="5" customWidth="1"/>
    <col min="7939" max="7939" width="13.5703125" style="5" customWidth="1"/>
    <col min="7940" max="7940" width="11.5703125" style="5" customWidth="1"/>
    <col min="7941" max="7941" width="12" style="5" customWidth="1"/>
    <col min="7942" max="7942" width="12.140625" style="5" customWidth="1"/>
    <col min="7943" max="7943" width="20.42578125" style="5" customWidth="1"/>
    <col min="7944" max="7944" width="17.5703125" style="5" customWidth="1"/>
    <col min="7945" max="7945" width="21.28515625" style="5" customWidth="1"/>
    <col min="7946" max="7946" width="16.5703125" style="5" customWidth="1"/>
    <col min="7947" max="7947" width="19.85546875" style="5" customWidth="1"/>
    <col min="7948" max="7948" width="19.5703125" style="5" customWidth="1"/>
    <col min="7949" max="7949" width="21.140625" style="5" customWidth="1"/>
    <col min="7950" max="7950" width="19.42578125" style="5" customWidth="1"/>
    <col min="7951" max="7951" width="20.140625" style="5" customWidth="1"/>
    <col min="7952" max="7952" width="10.28515625" style="5" customWidth="1"/>
    <col min="7953" max="7953" width="20.28515625" style="5" customWidth="1"/>
    <col min="7954" max="7954" width="21" style="5" customWidth="1"/>
    <col min="7955" max="7955" width="10.42578125" style="5" customWidth="1"/>
    <col min="7956" max="7956" width="10.28515625" style="5" customWidth="1"/>
    <col min="7957" max="7957" width="25.140625" style="5" customWidth="1"/>
    <col min="7958" max="7958" width="25.85546875" style="5" customWidth="1"/>
    <col min="7959" max="7959" width="17" style="5" customWidth="1"/>
    <col min="7960" max="7960" width="12.140625" style="5" customWidth="1"/>
    <col min="7961" max="7961" width="10.5703125" style="5" customWidth="1"/>
    <col min="7962" max="7962" width="12.7109375" style="5" customWidth="1"/>
    <col min="7963" max="7963" width="13.5703125" style="5" customWidth="1"/>
    <col min="7964" max="7964" width="17.85546875" style="5" customWidth="1"/>
    <col min="7965" max="7966" width="18.140625" style="5" customWidth="1"/>
    <col min="7967" max="7967" width="23.7109375" style="5" customWidth="1"/>
    <col min="7968" max="7968" width="21" style="5" customWidth="1"/>
    <col min="7969" max="7969" width="33.140625" style="5" customWidth="1"/>
    <col min="7970" max="8189" width="10.28515625" style="5" customWidth="1"/>
    <col min="8190" max="8190" width="4.42578125" style="5" bestFit="1" customWidth="1"/>
    <col min="8191" max="8191" width="18.28515625" style="5" bestFit="1" customWidth="1"/>
    <col min="8192" max="8192" width="19" style="5"/>
    <col min="8193" max="8193" width="13" style="5" customWidth="1"/>
    <col min="8194" max="8194" width="45" style="5" customWidth="1"/>
    <col min="8195" max="8195" width="13.5703125" style="5" customWidth="1"/>
    <col min="8196" max="8196" width="11.5703125" style="5" customWidth="1"/>
    <col min="8197" max="8197" width="12" style="5" customWidth="1"/>
    <col min="8198" max="8198" width="12.140625" style="5" customWidth="1"/>
    <col min="8199" max="8199" width="20.42578125" style="5" customWidth="1"/>
    <col min="8200" max="8200" width="17.5703125" style="5" customWidth="1"/>
    <col min="8201" max="8201" width="21.28515625" style="5" customWidth="1"/>
    <col min="8202" max="8202" width="16.5703125" style="5" customWidth="1"/>
    <col min="8203" max="8203" width="19.85546875" style="5" customWidth="1"/>
    <col min="8204" max="8204" width="19.5703125" style="5" customWidth="1"/>
    <col min="8205" max="8205" width="21.140625" style="5" customWidth="1"/>
    <col min="8206" max="8206" width="19.42578125" style="5" customWidth="1"/>
    <col min="8207" max="8207" width="20.140625" style="5" customWidth="1"/>
    <col min="8208" max="8208" width="10.28515625" style="5" customWidth="1"/>
    <col min="8209" max="8209" width="20.28515625" style="5" customWidth="1"/>
    <col min="8210" max="8210" width="21" style="5" customWidth="1"/>
    <col min="8211" max="8211" width="10.42578125" style="5" customWidth="1"/>
    <col min="8212" max="8212" width="10.28515625" style="5" customWidth="1"/>
    <col min="8213" max="8213" width="25.140625" style="5" customWidth="1"/>
    <col min="8214" max="8214" width="25.85546875" style="5" customWidth="1"/>
    <col min="8215" max="8215" width="17" style="5" customWidth="1"/>
    <col min="8216" max="8216" width="12.140625" style="5" customWidth="1"/>
    <col min="8217" max="8217" width="10.5703125" style="5" customWidth="1"/>
    <col min="8218" max="8218" width="12.7109375" style="5" customWidth="1"/>
    <col min="8219" max="8219" width="13.5703125" style="5" customWidth="1"/>
    <col min="8220" max="8220" width="17.85546875" style="5" customWidth="1"/>
    <col min="8221" max="8222" width="18.140625" style="5" customWidth="1"/>
    <col min="8223" max="8223" width="23.7109375" style="5" customWidth="1"/>
    <col min="8224" max="8224" width="21" style="5" customWidth="1"/>
    <col min="8225" max="8225" width="33.140625" style="5" customWidth="1"/>
    <col min="8226" max="8445" width="10.28515625" style="5" customWidth="1"/>
    <col min="8446" max="8446" width="4.42578125" style="5" bestFit="1" customWidth="1"/>
    <col min="8447" max="8447" width="18.28515625" style="5" bestFit="1" customWidth="1"/>
    <col min="8448" max="8448" width="19" style="5"/>
    <col min="8449" max="8449" width="13" style="5" customWidth="1"/>
    <col min="8450" max="8450" width="45" style="5" customWidth="1"/>
    <col min="8451" max="8451" width="13.5703125" style="5" customWidth="1"/>
    <col min="8452" max="8452" width="11.5703125" style="5" customWidth="1"/>
    <col min="8453" max="8453" width="12" style="5" customWidth="1"/>
    <col min="8454" max="8454" width="12.140625" style="5" customWidth="1"/>
    <col min="8455" max="8455" width="20.42578125" style="5" customWidth="1"/>
    <col min="8456" max="8456" width="17.5703125" style="5" customWidth="1"/>
    <col min="8457" max="8457" width="21.28515625" style="5" customWidth="1"/>
    <col min="8458" max="8458" width="16.5703125" style="5" customWidth="1"/>
    <col min="8459" max="8459" width="19.85546875" style="5" customWidth="1"/>
    <col min="8460" max="8460" width="19.5703125" style="5" customWidth="1"/>
    <col min="8461" max="8461" width="21.140625" style="5" customWidth="1"/>
    <col min="8462" max="8462" width="19.42578125" style="5" customWidth="1"/>
    <col min="8463" max="8463" width="20.140625" style="5" customWidth="1"/>
    <col min="8464" max="8464" width="10.28515625" style="5" customWidth="1"/>
    <col min="8465" max="8465" width="20.28515625" style="5" customWidth="1"/>
    <col min="8466" max="8466" width="21" style="5" customWidth="1"/>
    <col min="8467" max="8467" width="10.42578125" style="5" customWidth="1"/>
    <col min="8468" max="8468" width="10.28515625" style="5" customWidth="1"/>
    <col min="8469" max="8469" width="25.140625" style="5" customWidth="1"/>
    <col min="8470" max="8470" width="25.85546875" style="5" customWidth="1"/>
    <col min="8471" max="8471" width="17" style="5" customWidth="1"/>
    <col min="8472" max="8472" width="12.140625" style="5" customWidth="1"/>
    <col min="8473" max="8473" width="10.5703125" style="5" customWidth="1"/>
    <col min="8474" max="8474" width="12.7109375" style="5" customWidth="1"/>
    <col min="8475" max="8475" width="13.5703125" style="5" customWidth="1"/>
    <col min="8476" max="8476" width="17.85546875" style="5" customWidth="1"/>
    <col min="8477" max="8478" width="18.140625" style="5" customWidth="1"/>
    <col min="8479" max="8479" width="23.7109375" style="5" customWidth="1"/>
    <col min="8480" max="8480" width="21" style="5" customWidth="1"/>
    <col min="8481" max="8481" width="33.140625" style="5" customWidth="1"/>
    <col min="8482" max="8701" width="10.28515625" style="5" customWidth="1"/>
    <col min="8702" max="8702" width="4.42578125" style="5" bestFit="1" customWidth="1"/>
    <col min="8703" max="8703" width="18.28515625" style="5" bestFit="1" customWidth="1"/>
    <col min="8704" max="8704" width="19" style="5"/>
    <col min="8705" max="8705" width="13" style="5" customWidth="1"/>
    <col min="8706" max="8706" width="45" style="5" customWidth="1"/>
    <col min="8707" max="8707" width="13.5703125" style="5" customWidth="1"/>
    <col min="8708" max="8708" width="11.5703125" style="5" customWidth="1"/>
    <col min="8709" max="8709" width="12" style="5" customWidth="1"/>
    <col min="8710" max="8710" width="12.140625" style="5" customWidth="1"/>
    <col min="8711" max="8711" width="20.42578125" style="5" customWidth="1"/>
    <col min="8712" max="8712" width="17.5703125" style="5" customWidth="1"/>
    <col min="8713" max="8713" width="21.28515625" style="5" customWidth="1"/>
    <col min="8714" max="8714" width="16.5703125" style="5" customWidth="1"/>
    <col min="8715" max="8715" width="19.85546875" style="5" customWidth="1"/>
    <col min="8716" max="8716" width="19.5703125" style="5" customWidth="1"/>
    <col min="8717" max="8717" width="21.140625" style="5" customWidth="1"/>
    <col min="8718" max="8718" width="19.42578125" style="5" customWidth="1"/>
    <col min="8719" max="8719" width="20.140625" style="5" customWidth="1"/>
    <col min="8720" max="8720" width="10.28515625" style="5" customWidth="1"/>
    <col min="8721" max="8721" width="20.28515625" style="5" customWidth="1"/>
    <col min="8722" max="8722" width="21" style="5" customWidth="1"/>
    <col min="8723" max="8723" width="10.42578125" style="5" customWidth="1"/>
    <col min="8724" max="8724" width="10.28515625" style="5" customWidth="1"/>
    <col min="8725" max="8725" width="25.140625" style="5" customWidth="1"/>
    <col min="8726" max="8726" width="25.85546875" style="5" customWidth="1"/>
    <col min="8727" max="8727" width="17" style="5" customWidth="1"/>
    <col min="8728" max="8728" width="12.140625" style="5" customWidth="1"/>
    <col min="8729" max="8729" width="10.5703125" style="5" customWidth="1"/>
    <col min="8730" max="8730" width="12.7109375" style="5" customWidth="1"/>
    <col min="8731" max="8731" width="13.5703125" style="5" customWidth="1"/>
    <col min="8732" max="8732" width="17.85546875" style="5" customWidth="1"/>
    <col min="8733" max="8734" width="18.140625" style="5" customWidth="1"/>
    <col min="8735" max="8735" width="23.7109375" style="5" customWidth="1"/>
    <col min="8736" max="8736" width="21" style="5" customWidth="1"/>
    <col min="8737" max="8737" width="33.140625" style="5" customWidth="1"/>
    <col min="8738" max="8957" width="10.28515625" style="5" customWidth="1"/>
    <col min="8958" max="8958" width="4.42578125" style="5" bestFit="1" customWidth="1"/>
    <col min="8959" max="8959" width="18.28515625" style="5" bestFit="1" customWidth="1"/>
    <col min="8960" max="8960" width="19" style="5"/>
    <col min="8961" max="8961" width="13" style="5" customWidth="1"/>
    <col min="8962" max="8962" width="45" style="5" customWidth="1"/>
    <col min="8963" max="8963" width="13.5703125" style="5" customWidth="1"/>
    <col min="8964" max="8964" width="11.5703125" style="5" customWidth="1"/>
    <col min="8965" max="8965" width="12" style="5" customWidth="1"/>
    <col min="8966" max="8966" width="12.140625" style="5" customWidth="1"/>
    <col min="8967" max="8967" width="20.42578125" style="5" customWidth="1"/>
    <col min="8968" max="8968" width="17.5703125" style="5" customWidth="1"/>
    <col min="8969" max="8969" width="21.28515625" style="5" customWidth="1"/>
    <col min="8970" max="8970" width="16.5703125" style="5" customWidth="1"/>
    <col min="8971" max="8971" width="19.85546875" style="5" customWidth="1"/>
    <col min="8972" max="8972" width="19.5703125" style="5" customWidth="1"/>
    <col min="8973" max="8973" width="21.140625" style="5" customWidth="1"/>
    <col min="8974" max="8974" width="19.42578125" style="5" customWidth="1"/>
    <col min="8975" max="8975" width="20.140625" style="5" customWidth="1"/>
    <col min="8976" max="8976" width="10.28515625" style="5" customWidth="1"/>
    <col min="8977" max="8977" width="20.28515625" style="5" customWidth="1"/>
    <col min="8978" max="8978" width="21" style="5" customWidth="1"/>
    <col min="8979" max="8979" width="10.42578125" style="5" customWidth="1"/>
    <col min="8980" max="8980" width="10.28515625" style="5" customWidth="1"/>
    <col min="8981" max="8981" width="25.140625" style="5" customWidth="1"/>
    <col min="8982" max="8982" width="25.85546875" style="5" customWidth="1"/>
    <col min="8983" max="8983" width="17" style="5" customWidth="1"/>
    <col min="8984" max="8984" width="12.140625" style="5" customWidth="1"/>
    <col min="8985" max="8985" width="10.5703125" style="5" customWidth="1"/>
    <col min="8986" max="8986" width="12.7109375" style="5" customWidth="1"/>
    <col min="8987" max="8987" width="13.5703125" style="5" customWidth="1"/>
    <col min="8988" max="8988" width="17.85546875" style="5" customWidth="1"/>
    <col min="8989" max="8990" width="18.140625" style="5" customWidth="1"/>
    <col min="8991" max="8991" width="23.7109375" style="5" customWidth="1"/>
    <col min="8992" max="8992" width="21" style="5" customWidth="1"/>
    <col min="8993" max="8993" width="33.140625" style="5" customWidth="1"/>
    <col min="8994" max="9213" width="10.28515625" style="5" customWidth="1"/>
    <col min="9214" max="9214" width="4.42578125" style="5" bestFit="1" customWidth="1"/>
    <col min="9215" max="9215" width="18.28515625" style="5" bestFit="1" customWidth="1"/>
    <col min="9216" max="9216" width="19" style="5"/>
    <col min="9217" max="9217" width="13" style="5" customWidth="1"/>
    <col min="9218" max="9218" width="45" style="5" customWidth="1"/>
    <col min="9219" max="9219" width="13.5703125" style="5" customWidth="1"/>
    <col min="9220" max="9220" width="11.5703125" style="5" customWidth="1"/>
    <col min="9221" max="9221" width="12" style="5" customWidth="1"/>
    <col min="9222" max="9222" width="12.140625" style="5" customWidth="1"/>
    <col min="9223" max="9223" width="20.42578125" style="5" customWidth="1"/>
    <col min="9224" max="9224" width="17.5703125" style="5" customWidth="1"/>
    <col min="9225" max="9225" width="21.28515625" style="5" customWidth="1"/>
    <col min="9226" max="9226" width="16.5703125" style="5" customWidth="1"/>
    <col min="9227" max="9227" width="19.85546875" style="5" customWidth="1"/>
    <col min="9228" max="9228" width="19.5703125" style="5" customWidth="1"/>
    <col min="9229" max="9229" width="21.140625" style="5" customWidth="1"/>
    <col min="9230" max="9230" width="19.42578125" style="5" customWidth="1"/>
    <col min="9231" max="9231" width="20.140625" style="5" customWidth="1"/>
    <col min="9232" max="9232" width="10.28515625" style="5" customWidth="1"/>
    <col min="9233" max="9233" width="20.28515625" style="5" customWidth="1"/>
    <col min="9234" max="9234" width="21" style="5" customWidth="1"/>
    <col min="9235" max="9235" width="10.42578125" style="5" customWidth="1"/>
    <col min="9236" max="9236" width="10.28515625" style="5" customWidth="1"/>
    <col min="9237" max="9237" width="25.140625" style="5" customWidth="1"/>
    <col min="9238" max="9238" width="25.85546875" style="5" customWidth="1"/>
    <col min="9239" max="9239" width="17" style="5" customWidth="1"/>
    <col min="9240" max="9240" width="12.140625" style="5" customWidth="1"/>
    <col min="9241" max="9241" width="10.5703125" style="5" customWidth="1"/>
    <col min="9242" max="9242" width="12.7109375" style="5" customWidth="1"/>
    <col min="9243" max="9243" width="13.5703125" style="5" customWidth="1"/>
    <col min="9244" max="9244" width="17.85546875" style="5" customWidth="1"/>
    <col min="9245" max="9246" width="18.140625" style="5" customWidth="1"/>
    <col min="9247" max="9247" width="23.7109375" style="5" customWidth="1"/>
    <col min="9248" max="9248" width="21" style="5" customWidth="1"/>
    <col min="9249" max="9249" width="33.140625" style="5" customWidth="1"/>
    <col min="9250" max="9469" width="10.28515625" style="5" customWidth="1"/>
    <col min="9470" max="9470" width="4.42578125" style="5" bestFit="1" customWidth="1"/>
    <col min="9471" max="9471" width="18.28515625" style="5" bestFit="1" customWidth="1"/>
    <col min="9472" max="9472" width="19" style="5"/>
    <col min="9473" max="9473" width="13" style="5" customWidth="1"/>
    <col min="9474" max="9474" width="45" style="5" customWidth="1"/>
    <col min="9475" max="9475" width="13.5703125" style="5" customWidth="1"/>
    <col min="9476" max="9476" width="11.5703125" style="5" customWidth="1"/>
    <col min="9477" max="9477" width="12" style="5" customWidth="1"/>
    <col min="9478" max="9478" width="12.140625" style="5" customWidth="1"/>
    <col min="9479" max="9479" width="20.42578125" style="5" customWidth="1"/>
    <col min="9480" max="9480" width="17.5703125" style="5" customWidth="1"/>
    <col min="9481" max="9481" width="21.28515625" style="5" customWidth="1"/>
    <col min="9482" max="9482" width="16.5703125" style="5" customWidth="1"/>
    <col min="9483" max="9483" width="19.85546875" style="5" customWidth="1"/>
    <col min="9484" max="9484" width="19.5703125" style="5" customWidth="1"/>
    <col min="9485" max="9485" width="21.140625" style="5" customWidth="1"/>
    <col min="9486" max="9486" width="19.42578125" style="5" customWidth="1"/>
    <col min="9487" max="9487" width="20.140625" style="5" customWidth="1"/>
    <col min="9488" max="9488" width="10.28515625" style="5" customWidth="1"/>
    <col min="9489" max="9489" width="20.28515625" style="5" customWidth="1"/>
    <col min="9490" max="9490" width="21" style="5" customWidth="1"/>
    <col min="9491" max="9491" width="10.42578125" style="5" customWidth="1"/>
    <col min="9492" max="9492" width="10.28515625" style="5" customWidth="1"/>
    <col min="9493" max="9493" width="25.140625" style="5" customWidth="1"/>
    <col min="9494" max="9494" width="25.85546875" style="5" customWidth="1"/>
    <col min="9495" max="9495" width="17" style="5" customWidth="1"/>
    <col min="9496" max="9496" width="12.140625" style="5" customWidth="1"/>
    <col min="9497" max="9497" width="10.5703125" style="5" customWidth="1"/>
    <col min="9498" max="9498" width="12.7109375" style="5" customWidth="1"/>
    <col min="9499" max="9499" width="13.5703125" style="5" customWidth="1"/>
    <col min="9500" max="9500" width="17.85546875" style="5" customWidth="1"/>
    <col min="9501" max="9502" width="18.140625" style="5" customWidth="1"/>
    <col min="9503" max="9503" width="23.7109375" style="5" customWidth="1"/>
    <col min="9504" max="9504" width="21" style="5" customWidth="1"/>
    <col min="9505" max="9505" width="33.140625" style="5" customWidth="1"/>
    <col min="9506" max="9725" width="10.28515625" style="5" customWidth="1"/>
    <col min="9726" max="9726" width="4.42578125" style="5" bestFit="1" customWidth="1"/>
    <col min="9727" max="9727" width="18.28515625" style="5" bestFit="1" customWidth="1"/>
    <col min="9728" max="9728" width="19" style="5"/>
    <col min="9729" max="9729" width="13" style="5" customWidth="1"/>
    <col min="9730" max="9730" width="45" style="5" customWidth="1"/>
    <col min="9731" max="9731" width="13.5703125" style="5" customWidth="1"/>
    <col min="9732" max="9732" width="11.5703125" style="5" customWidth="1"/>
    <col min="9733" max="9733" width="12" style="5" customWidth="1"/>
    <col min="9734" max="9734" width="12.140625" style="5" customWidth="1"/>
    <col min="9735" max="9735" width="20.42578125" style="5" customWidth="1"/>
    <col min="9736" max="9736" width="17.5703125" style="5" customWidth="1"/>
    <col min="9737" max="9737" width="21.28515625" style="5" customWidth="1"/>
    <col min="9738" max="9738" width="16.5703125" style="5" customWidth="1"/>
    <col min="9739" max="9739" width="19.85546875" style="5" customWidth="1"/>
    <col min="9740" max="9740" width="19.5703125" style="5" customWidth="1"/>
    <col min="9741" max="9741" width="21.140625" style="5" customWidth="1"/>
    <col min="9742" max="9742" width="19.42578125" style="5" customWidth="1"/>
    <col min="9743" max="9743" width="20.140625" style="5" customWidth="1"/>
    <col min="9744" max="9744" width="10.28515625" style="5" customWidth="1"/>
    <col min="9745" max="9745" width="20.28515625" style="5" customWidth="1"/>
    <col min="9746" max="9746" width="21" style="5" customWidth="1"/>
    <col min="9747" max="9747" width="10.42578125" style="5" customWidth="1"/>
    <col min="9748" max="9748" width="10.28515625" style="5" customWidth="1"/>
    <col min="9749" max="9749" width="25.140625" style="5" customWidth="1"/>
    <col min="9750" max="9750" width="25.85546875" style="5" customWidth="1"/>
    <col min="9751" max="9751" width="17" style="5" customWidth="1"/>
    <col min="9752" max="9752" width="12.140625" style="5" customWidth="1"/>
    <col min="9753" max="9753" width="10.5703125" style="5" customWidth="1"/>
    <col min="9754" max="9754" width="12.7109375" style="5" customWidth="1"/>
    <col min="9755" max="9755" width="13.5703125" style="5" customWidth="1"/>
    <col min="9756" max="9756" width="17.85546875" style="5" customWidth="1"/>
    <col min="9757" max="9758" width="18.140625" style="5" customWidth="1"/>
    <col min="9759" max="9759" width="23.7109375" style="5" customWidth="1"/>
    <col min="9760" max="9760" width="21" style="5" customWidth="1"/>
    <col min="9761" max="9761" width="33.140625" style="5" customWidth="1"/>
    <col min="9762" max="9981" width="10.28515625" style="5" customWidth="1"/>
    <col min="9982" max="9982" width="4.42578125" style="5" bestFit="1" customWidth="1"/>
    <col min="9983" max="9983" width="18.28515625" style="5" bestFit="1" customWidth="1"/>
    <col min="9984" max="9984" width="19" style="5"/>
    <col min="9985" max="9985" width="13" style="5" customWidth="1"/>
    <col min="9986" max="9986" width="45" style="5" customWidth="1"/>
    <col min="9987" max="9987" width="13.5703125" style="5" customWidth="1"/>
    <col min="9988" max="9988" width="11.5703125" style="5" customWidth="1"/>
    <col min="9989" max="9989" width="12" style="5" customWidth="1"/>
    <col min="9990" max="9990" width="12.140625" style="5" customWidth="1"/>
    <col min="9991" max="9991" width="20.42578125" style="5" customWidth="1"/>
    <col min="9992" max="9992" width="17.5703125" style="5" customWidth="1"/>
    <col min="9993" max="9993" width="21.28515625" style="5" customWidth="1"/>
    <col min="9994" max="9994" width="16.5703125" style="5" customWidth="1"/>
    <col min="9995" max="9995" width="19.85546875" style="5" customWidth="1"/>
    <col min="9996" max="9996" width="19.5703125" style="5" customWidth="1"/>
    <col min="9997" max="9997" width="21.140625" style="5" customWidth="1"/>
    <col min="9998" max="9998" width="19.42578125" style="5" customWidth="1"/>
    <col min="9999" max="9999" width="20.140625" style="5" customWidth="1"/>
    <col min="10000" max="10000" width="10.28515625" style="5" customWidth="1"/>
    <col min="10001" max="10001" width="20.28515625" style="5" customWidth="1"/>
    <col min="10002" max="10002" width="21" style="5" customWidth="1"/>
    <col min="10003" max="10003" width="10.42578125" style="5" customWidth="1"/>
    <col min="10004" max="10004" width="10.28515625" style="5" customWidth="1"/>
    <col min="10005" max="10005" width="25.140625" style="5" customWidth="1"/>
    <col min="10006" max="10006" width="25.85546875" style="5" customWidth="1"/>
    <col min="10007" max="10007" width="17" style="5" customWidth="1"/>
    <col min="10008" max="10008" width="12.140625" style="5" customWidth="1"/>
    <col min="10009" max="10009" width="10.5703125" style="5" customWidth="1"/>
    <col min="10010" max="10010" width="12.7109375" style="5" customWidth="1"/>
    <col min="10011" max="10011" width="13.5703125" style="5" customWidth="1"/>
    <col min="10012" max="10012" width="17.85546875" style="5" customWidth="1"/>
    <col min="10013" max="10014" width="18.140625" style="5" customWidth="1"/>
    <col min="10015" max="10015" width="23.7109375" style="5" customWidth="1"/>
    <col min="10016" max="10016" width="21" style="5" customWidth="1"/>
    <col min="10017" max="10017" width="33.140625" style="5" customWidth="1"/>
    <col min="10018" max="10237" width="10.28515625" style="5" customWidth="1"/>
    <col min="10238" max="10238" width="4.42578125" style="5" bestFit="1" customWidth="1"/>
    <col min="10239" max="10239" width="18.28515625" style="5" bestFit="1" customWidth="1"/>
    <col min="10240" max="10240" width="19" style="5"/>
    <col min="10241" max="10241" width="13" style="5" customWidth="1"/>
    <col min="10242" max="10242" width="45" style="5" customWidth="1"/>
    <col min="10243" max="10243" width="13.5703125" style="5" customWidth="1"/>
    <col min="10244" max="10244" width="11.5703125" style="5" customWidth="1"/>
    <col min="10245" max="10245" width="12" style="5" customWidth="1"/>
    <col min="10246" max="10246" width="12.140625" style="5" customWidth="1"/>
    <col min="10247" max="10247" width="20.42578125" style="5" customWidth="1"/>
    <col min="10248" max="10248" width="17.5703125" style="5" customWidth="1"/>
    <col min="10249" max="10249" width="21.28515625" style="5" customWidth="1"/>
    <col min="10250" max="10250" width="16.5703125" style="5" customWidth="1"/>
    <col min="10251" max="10251" width="19.85546875" style="5" customWidth="1"/>
    <col min="10252" max="10252" width="19.5703125" style="5" customWidth="1"/>
    <col min="10253" max="10253" width="21.140625" style="5" customWidth="1"/>
    <col min="10254" max="10254" width="19.42578125" style="5" customWidth="1"/>
    <col min="10255" max="10255" width="20.140625" style="5" customWidth="1"/>
    <col min="10256" max="10256" width="10.28515625" style="5" customWidth="1"/>
    <col min="10257" max="10257" width="20.28515625" style="5" customWidth="1"/>
    <col min="10258" max="10258" width="21" style="5" customWidth="1"/>
    <col min="10259" max="10259" width="10.42578125" style="5" customWidth="1"/>
    <col min="10260" max="10260" width="10.28515625" style="5" customWidth="1"/>
    <col min="10261" max="10261" width="25.140625" style="5" customWidth="1"/>
    <col min="10262" max="10262" width="25.85546875" style="5" customWidth="1"/>
    <col min="10263" max="10263" width="17" style="5" customWidth="1"/>
    <col min="10264" max="10264" width="12.140625" style="5" customWidth="1"/>
    <col min="10265" max="10265" width="10.5703125" style="5" customWidth="1"/>
    <col min="10266" max="10266" width="12.7109375" style="5" customWidth="1"/>
    <col min="10267" max="10267" width="13.5703125" style="5" customWidth="1"/>
    <col min="10268" max="10268" width="17.85546875" style="5" customWidth="1"/>
    <col min="10269" max="10270" width="18.140625" style="5" customWidth="1"/>
    <col min="10271" max="10271" width="23.7109375" style="5" customWidth="1"/>
    <col min="10272" max="10272" width="21" style="5" customWidth="1"/>
    <col min="10273" max="10273" width="33.140625" style="5" customWidth="1"/>
    <col min="10274" max="10493" width="10.28515625" style="5" customWidth="1"/>
    <col min="10494" max="10494" width="4.42578125" style="5" bestFit="1" customWidth="1"/>
    <col min="10495" max="10495" width="18.28515625" style="5" bestFit="1" customWidth="1"/>
    <col min="10496" max="10496" width="19" style="5"/>
    <col min="10497" max="10497" width="13" style="5" customWidth="1"/>
    <col min="10498" max="10498" width="45" style="5" customWidth="1"/>
    <col min="10499" max="10499" width="13.5703125" style="5" customWidth="1"/>
    <col min="10500" max="10500" width="11.5703125" style="5" customWidth="1"/>
    <col min="10501" max="10501" width="12" style="5" customWidth="1"/>
    <col min="10502" max="10502" width="12.140625" style="5" customWidth="1"/>
    <col min="10503" max="10503" width="20.42578125" style="5" customWidth="1"/>
    <col min="10504" max="10504" width="17.5703125" style="5" customWidth="1"/>
    <col min="10505" max="10505" width="21.28515625" style="5" customWidth="1"/>
    <col min="10506" max="10506" width="16.5703125" style="5" customWidth="1"/>
    <col min="10507" max="10507" width="19.85546875" style="5" customWidth="1"/>
    <col min="10508" max="10508" width="19.5703125" style="5" customWidth="1"/>
    <col min="10509" max="10509" width="21.140625" style="5" customWidth="1"/>
    <col min="10510" max="10510" width="19.42578125" style="5" customWidth="1"/>
    <col min="10511" max="10511" width="20.140625" style="5" customWidth="1"/>
    <col min="10512" max="10512" width="10.28515625" style="5" customWidth="1"/>
    <col min="10513" max="10513" width="20.28515625" style="5" customWidth="1"/>
    <col min="10514" max="10514" width="21" style="5" customWidth="1"/>
    <col min="10515" max="10515" width="10.42578125" style="5" customWidth="1"/>
    <col min="10516" max="10516" width="10.28515625" style="5" customWidth="1"/>
    <col min="10517" max="10517" width="25.140625" style="5" customWidth="1"/>
    <col min="10518" max="10518" width="25.85546875" style="5" customWidth="1"/>
    <col min="10519" max="10519" width="17" style="5" customWidth="1"/>
    <col min="10520" max="10520" width="12.140625" style="5" customWidth="1"/>
    <col min="10521" max="10521" width="10.5703125" style="5" customWidth="1"/>
    <col min="10522" max="10522" width="12.7109375" style="5" customWidth="1"/>
    <col min="10523" max="10523" width="13.5703125" style="5" customWidth="1"/>
    <col min="10524" max="10524" width="17.85546875" style="5" customWidth="1"/>
    <col min="10525" max="10526" width="18.140625" style="5" customWidth="1"/>
    <col min="10527" max="10527" width="23.7109375" style="5" customWidth="1"/>
    <col min="10528" max="10528" width="21" style="5" customWidth="1"/>
    <col min="10529" max="10529" width="33.140625" style="5" customWidth="1"/>
    <col min="10530" max="10749" width="10.28515625" style="5" customWidth="1"/>
    <col min="10750" max="10750" width="4.42578125" style="5" bestFit="1" customWidth="1"/>
    <col min="10751" max="10751" width="18.28515625" style="5" bestFit="1" customWidth="1"/>
    <col min="10752" max="10752" width="19" style="5"/>
    <col min="10753" max="10753" width="13" style="5" customWidth="1"/>
    <col min="10754" max="10754" width="45" style="5" customWidth="1"/>
    <col min="10755" max="10755" width="13.5703125" style="5" customWidth="1"/>
    <col min="10756" max="10756" width="11.5703125" style="5" customWidth="1"/>
    <col min="10757" max="10757" width="12" style="5" customWidth="1"/>
    <col min="10758" max="10758" width="12.140625" style="5" customWidth="1"/>
    <col min="10759" max="10759" width="20.42578125" style="5" customWidth="1"/>
    <col min="10760" max="10760" width="17.5703125" style="5" customWidth="1"/>
    <col min="10761" max="10761" width="21.28515625" style="5" customWidth="1"/>
    <col min="10762" max="10762" width="16.5703125" style="5" customWidth="1"/>
    <col min="10763" max="10763" width="19.85546875" style="5" customWidth="1"/>
    <col min="10764" max="10764" width="19.5703125" style="5" customWidth="1"/>
    <col min="10765" max="10765" width="21.140625" style="5" customWidth="1"/>
    <col min="10766" max="10766" width="19.42578125" style="5" customWidth="1"/>
    <col min="10767" max="10767" width="20.140625" style="5" customWidth="1"/>
    <col min="10768" max="10768" width="10.28515625" style="5" customWidth="1"/>
    <col min="10769" max="10769" width="20.28515625" style="5" customWidth="1"/>
    <col min="10770" max="10770" width="21" style="5" customWidth="1"/>
    <col min="10771" max="10771" width="10.42578125" style="5" customWidth="1"/>
    <col min="10772" max="10772" width="10.28515625" style="5" customWidth="1"/>
    <col min="10773" max="10773" width="25.140625" style="5" customWidth="1"/>
    <col min="10774" max="10774" width="25.85546875" style="5" customWidth="1"/>
    <col min="10775" max="10775" width="17" style="5" customWidth="1"/>
    <col min="10776" max="10776" width="12.140625" style="5" customWidth="1"/>
    <col min="10777" max="10777" width="10.5703125" style="5" customWidth="1"/>
    <col min="10778" max="10778" width="12.7109375" style="5" customWidth="1"/>
    <col min="10779" max="10779" width="13.5703125" style="5" customWidth="1"/>
    <col min="10780" max="10780" width="17.85546875" style="5" customWidth="1"/>
    <col min="10781" max="10782" width="18.140625" style="5" customWidth="1"/>
    <col min="10783" max="10783" width="23.7109375" style="5" customWidth="1"/>
    <col min="10784" max="10784" width="21" style="5" customWidth="1"/>
    <col min="10785" max="10785" width="33.140625" style="5" customWidth="1"/>
    <col min="10786" max="11005" width="10.28515625" style="5" customWidth="1"/>
    <col min="11006" max="11006" width="4.42578125" style="5" bestFit="1" customWidth="1"/>
    <col min="11007" max="11007" width="18.28515625" style="5" bestFit="1" customWidth="1"/>
    <col min="11008" max="11008" width="19" style="5"/>
    <col min="11009" max="11009" width="13" style="5" customWidth="1"/>
    <col min="11010" max="11010" width="45" style="5" customWidth="1"/>
    <col min="11011" max="11011" width="13.5703125" style="5" customWidth="1"/>
    <col min="11012" max="11012" width="11.5703125" style="5" customWidth="1"/>
    <col min="11013" max="11013" width="12" style="5" customWidth="1"/>
    <col min="11014" max="11014" width="12.140625" style="5" customWidth="1"/>
    <col min="11015" max="11015" width="20.42578125" style="5" customWidth="1"/>
    <col min="11016" max="11016" width="17.5703125" style="5" customWidth="1"/>
    <col min="11017" max="11017" width="21.28515625" style="5" customWidth="1"/>
    <col min="11018" max="11018" width="16.5703125" style="5" customWidth="1"/>
    <col min="11019" max="11019" width="19.85546875" style="5" customWidth="1"/>
    <col min="11020" max="11020" width="19.5703125" style="5" customWidth="1"/>
    <col min="11021" max="11021" width="21.140625" style="5" customWidth="1"/>
    <col min="11022" max="11022" width="19.42578125" style="5" customWidth="1"/>
    <col min="11023" max="11023" width="20.140625" style="5" customWidth="1"/>
    <col min="11024" max="11024" width="10.28515625" style="5" customWidth="1"/>
    <col min="11025" max="11025" width="20.28515625" style="5" customWidth="1"/>
    <col min="11026" max="11026" width="21" style="5" customWidth="1"/>
    <col min="11027" max="11027" width="10.42578125" style="5" customWidth="1"/>
    <col min="11028" max="11028" width="10.28515625" style="5" customWidth="1"/>
    <col min="11029" max="11029" width="25.140625" style="5" customWidth="1"/>
    <col min="11030" max="11030" width="25.85546875" style="5" customWidth="1"/>
    <col min="11031" max="11031" width="17" style="5" customWidth="1"/>
    <col min="11032" max="11032" width="12.140625" style="5" customWidth="1"/>
    <col min="11033" max="11033" width="10.5703125" style="5" customWidth="1"/>
    <col min="11034" max="11034" width="12.7109375" style="5" customWidth="1"/>
    <col min="11035" max="11035" width="13.5703125" style="5" customWidth="1"/>
    <col min="11036" max="11036" width="17.85546875" style="5" customWidth="1"/>
    <col min="11037" max="11038" width="18.140625" style="5" customWidth="1"/>
    <col min="11039" max="11039" width="23.7109375" style="5" customWidth="1"/>
    <col min="11040" max="11040" width="21" style="5" customWidth="1"/>
    <col min="11041" max="11041" width="33.140625" style="5" customWidth="1"/>
    <col min="11042" max="11261" width="10.28515625" style="5" customWidth="1"/>
    <col min="11262" max="11262" width="4.42578125" style="5" bestFit="1" customWidth="1"/>
    <col min="11263" max="11263" width="18.28515625" style="5" bestFit="1" customWidth="1"/>
    <col min="11264" max="11264" width="19" style="5"/>
    <col min="11265" max="11265" width="13" style="5" customWidth="1"/>
    <col min="11266" max="11266" width="45" style="5" customWidth="1"/>
    <col min="11267" max="11267" width="13.5703125" style="5" customWidth="1"/>
    <col min="11268" max="11268" width="11.5703125" style="5" customWidth="1"/>
    <col min="11269" max="11269" width="12" style="5" customWidth="1"/>
    <col min="11270" max="11270" width="12.140625" style="5" customWidth="1"/>
    <col min="11271" max="11271" width="20.42578125" style="5" customWidth="1"/>
    <col min="11272" max="11272" width="17.5703125" style="5" customWidth="1"/>
    <col min="11273" max="11273" width="21.28515625" style="5" customWidth="1"/>
    <col min="11274" max="11274" width="16.5703125" style="5" customWidth="1"/>
    <col min="11275" max="11275" width="19.85546875" style="5" customWidth="1"/>
    <col min="11276" max="11276" width="19.5703125" style="5" customWidth="1"/>
    <col min="11277" max="11277" width="21.140625" style="5" customWidth="1"/>
    <col min="11278" max="11278" width="19.42578125" style="5" customWidth="1"/>
    <col min="11279" max="11279" width="20.140625" style="5" customWidth="1"/>
    <col min="11280" max="11280" width="10.28515625" style="5" customWidth="1"/>
    <col min="11281" max="11281" width="20.28515625" style="5" customWidth="1"/>
    <col min="11282" max="11282" width="21" style="5" customWidth="1"/>
    <col min="11283" max="11283" width="10.42578125" style="5" customWidth="1"/>
    <col min="11284" max="11284" width="10.28515625" style="5" customWidth="1"/>
    <col min="11285" max="11285" width="25.140625" style="5" customWidth="1"/>
    <col min="11286" max="11286" width="25.85546875" style="5" customWidth="1"/>
    <col min="11287" max="11287" width="17" style="5" customWidth="1"/>
    <col min="11288" max="11288" width="12.140625" style="5" customWidth="1"/>
    <col min="11289" max="11289" width="10.5703125" style="5" customWidth="1"/>
    <col min="11290" max="11290" width="12.7109375" style="5" customWidth="1"/>
    <col min="11291" max="11291" width="13.5703125" style="5" customWidth="1"/>
    <col min="11292" max="11292" width="17.85546875" style="5" customWidth="1"/>
    <col min="11293" max="11294" width="18.140625" style="5" customWidth="1"/>
    <col min="11295" max="11295" width="23.7109375" style="5" customWidth="1"/>
    <col min="11296" max="11296" width="21" style="5" customWidth="1"/>
    <col min="11297" max="11297" width="33.140625" style="5" customWidth="1"/>
    <col min="11298" max="11517" width="10.28515625" style="5" customWidth="1"/>
    <col min="11518" max="11518" width="4.42578125" style="5" bestFit="1" customWidth="1"/>
    <col min="11519" max="11519" width="18.28515625" style="5" bestFit="1" customWidth="1"/>
    <col min="11520" max="11520" width="19" style="5"/>
    <col min="11521" max="11521" width="13" style="5" customWidth="1"/>
    <col min="11522" max="11522" width="45" style="5" customWidth="1"/>
    <col min="11523" max="11523" width="13.5703125" style="5" customWidth="1"/>
    <col min="11524" max="11524" width="11.5703125" style="5" customWidth="1"/>
    <col min="11525" max="11525" width="12" style="5" customWidth="1"/>
    <col min="11526" max="11526" width="12.140625" style="5" customWidth="1"/>
    <col min="11527" max="11527" width="20.42578125" style="5" customWidth="1"/>
    <col min="11528" max="11528" width="17.5703125" style="5" customWidth="1"/>
    <col min="11529" max="11529" width="21.28515625" style="5" customWidth="1"/>
    <col min="11530" max="11530" width="16.5703125" style="5" customWidth="1"/>
    <col min="11531" max="11531" width="19.85546875" style="5" customWidth="1"/>
    <col min="11532" max="11532" width="19.5703125" style="5" customWidth="1"/>
    <col min="11533" max="11533" width="21.140625" style="5" customWidth="1"/>
    <col min="11534" max="11534" width="19.42578125" style="5" customWidth="1"/>
    <col min="11535" max="11535" width="20.140625" style="5" customWidth="1"/>
    <col min="11536" max="11536" width="10.28515625" style="5" customWidth="1"/>
    <col min="11537" max="11537" width="20.28515625" style="5" customWidth="1"/>
    <col min="11538" max="11538" width="21" style="5" customWidth="1"/>
    <col min="11539" max="11539" width="10.42578125" style="5" customWidth="1"/>
    <col min="11540" max="11540" width="10.28515625" style="5" customWidth="1"/>
    <col min="11541" max="11541" width="25.140625" style="5" customWidth="1"/>
    <col min="11542" max="11542" width="25.85546875" style="5" customWidth="1"/>
    <col min="11543" max="11543" width="17" style="5" customWidth="1"/>
    <col min="11544" max="11544" width="12.140625" style="5" customWidth="1"/>
    <col min="11545" max="11545" width="10.5703125" style="5" customWidth="1"/>
    <col min="11546" max="11546" width="12.7109375" style="5" customWidth="1"/>
    <col min="11547" max="11547" width="13.5703125" style="5" customWidth="1"/>
    <col min="11548" max="11548" width="17.85546875" style="5" customWidth="1"/>
    <col min="11549" max="11550" width="18.140625" style="5" customWidth="1"/>
    <col min="11551" max="11551" width="23.7109375" style="5" customWidth="1"/>
    <col min="11552" max="11552" width="21" style="5" customWidth="1"/>
    <col min="11553" max="11553" width="33.140625" style="5" customWidth="1"/>
    <col min="11554" max="11773" width="10.28515625" style="5" customWidth="1"/>
    <col min="11774" max="11774" width="4.42578125" style="5" bestFit="1" customWidth="1"/>
    <col min="11775" max="11775" width="18.28515625" style="5" bestFit="1" customWidth="1"/>
    <col min="11776" max="11776" width="19" style="5"/>
    <col min="11777" max="11777" width="13" style="5" customWidth="1"/>
    <col min="11778" max="11778" width="45" style="5" customWidth="1"/>
    <col min="11779" max="11779" width="13.5703125" style="5" customWidth="1"/>
    <col min="11780" max="11780" width="11.5703125" style="5" customWidth="1"/>
    <col min="11781" max="11781" width="12" style="5" customWidth="1"/>
    <col min="11782" max="11782" width="12.140625" style="5" customWidth="1"/>
    <col min="11783" max="11783" width="20.42578125" style="5" customWidth="1"/>
    <col min="11784" max="11784" width="17.5703125" style="5" customWidth="1"/>
    <col min="11785" max="11785" width="21.28515625" style="5" customWidth="1"/>
    <col min="11786" max="11786" width="16.5703125" style="5" customWidth="1"/>
    <col min="11787" max="11787" width="19.85546875" style="5" customWidth="1"/>
    <col min="11788" max="11788" width="19.5703125" style="5" customWidth="1"/>
    <col min="11789" max="11789" width="21.140625" style="5" customWidth="1"/>
    <col min="11790" max="11790" width="19.42578125" style="5" customWidth="1"/>
    <col min="11791" max="11791" width="20.140625" style="5" customWidth="1"/>
    <col min="11792" max="11792" width="10.28515625" style="5" customWidth="1"/>
    <col min="11793" max="11793" width="20.28515625" style="5" customWidth="1"/>
    <col min="11794" max="11794" width="21" style="5" customWidth="1"/>
    <col min="11795" max="11795" width="10.42578125" style="5" customWidth="1"/>
    <col min="11796" max="11796" width="10.28515625" style="5" customWidth="1"/>
    <col min="11797" max="11797" width="25.140625" style="5" customWidth="1"/>
    <col min="11798" max="11798" width="25.85546875" style="5" customWidth="1"/>
    <col min="11799" max="11799" width="17" style="5" customWidth="1"/>
    <col min="11800" max="11800" width="12.140625" style="5" customWidth="1"/>
    <col min="11801" max="11801" width="10.5703125" style="5" customWidth="1"/>
    <col min="11802" max="11802" width="12.7109375" style="5" customWidth="1"/>
    <col min="11803" max="11803" width="13.5703125" style="5" customWidth="1"/>
    <col min="11804" max="11804" width="17.85546875" style="5" customWidth="1"/>
    <col min="11805" max="11806" width="18.140625" style="5" customWidth="1"/>
    <col min="11807" max="11807" width="23.7109375" style="5" customWidth="1"/>
    <col min="11808" max="11808" width="21" style="5" customWidth="1"/>
    <col min="11809" max="11809" width="33.140625" style="5" customWidth="1"/>
    <col min="11810" max="12029" width="10.28515625" style="5" customWidth="1"/>
    <col min="12030" max="12030" width="4.42578125" style="5" bestFit="1" customWidth="1"/>
    <col min="12031" max="12031" width="18.28515625" style="5" bestFit="1" customWidth="1"/>
    <col min="12032" max="12032" width="19" style="5"/>
    <col min="12033" max="12033" width="13" style="5" customWidth="1"/>
    <col min="12034" max="12034" width="45" style="5" customWidth="1"/>
    <col min="12035" max="12035" width="13.5703125" style="5" customWidth="1"/>
    <col min="12036" max="12036" width="11.5703125" style="5" customWidth="1"/>
    <col min="12037" max="12037" width="12" style="5" customWidth="1"/>
    <col min="12038" max="12038" width="12.140625" style="5" customWidth="1"/>
    <col min="12039" max="12039" width="20.42578125" style="5" customWidth="1"/>
    <col min="12040" max="12040" width="17.5703125" style="5" customWidth="1"/>
    <col min="12041" max="12041" width="21.28515625" style="5" customWidth="1"/>
    <col min="12042" max="12042" width="16.5703125" style="5" customWidth="1"/>
    <col min="12043" max="12043" width="19.85546875" style="5" customWidth="1"/>
    <col min="12044" max="12044" width="19.5703125" style="5" customWidth="1"/>
    <col min="12045" max="12045" width="21.140625" style="5" customWidth="1"/>
    <col min="12046" max="12046" width="19.42578125" style="5" customWidth="1"/>
    <col min="12047" max="12047" width="20.140625" style="5" customWidth="1"/>
    <col min="12048" max="12048" width="10.28515625" style="5" customWidth="1"/>
    <col min="12049" max="12049" width="20.28515625" style="5" customWidth="1"/>
    <col min="12050" max="12050" width="21" style="5" customWidth="1"/>
    <col min="12051" max="12051" width="10.42578125" style="5" customWidth="1"/>
    <col min="12052" max="12052" width="10.28515625" style="5" customWidth="1"/>
    <col min="12053" max="12053" width="25.140625" style="5" customWidth="1"/>
    <col min="12054" max="12054" width="25.85546875" style="5" customWidth="1"/>
    <col min="12055" max="12055" width="17" style="5" customWidth="1"/>
    <col min="12056" max="12056" width="12.140625" style="5" customWidth="1"/>
    <col min="12057" max="12057" width="10.5703125" style="5" customWidth="1"/>
    <col min="12058" max="12058" width="12.7109375" style="5" customWidth="1"/>
    <col min="12059" max="12059" width="13.5703125" style="5" customWidth="1"/>
    <col min="12060" max="12060" width="17.85546875" style="5" customWidth="1"/>
    <col min="12061" max="12062" width="18.140625" style="5" customWidth="1"/>
    <col min="12063" max="12063" width="23.7109375" style="5" customWidth="1"/>
    <col min="12064" max="12064" width="21" style="5" customWidth="1"/>
    <col min="12065" max="12065" width="33.140625" style="5" customWidth="1"/>
    <col min="12066" max="12285" width="10.28515625" style="5" customWidth="1"/>
    <col min="12286" max="12286" width="4.42578125" style="5" bestFit="1" customWidth="1"/>
    <col min="12287" max="12287" width="18.28515625" style="5" bestFit="1" customWidth="1"/>
    <col min="12288" max="12288" width="19" style="5"/>
    <col min="12289" max="12289" width="13" style="5" customWidth="1"/>
    <col min="12290" max="12290" width="45" style="5" customWidth="1"/>
    <col min="12291" max="12291" width="13.5703125" style="5" customWidth="1"/>
    <col min="12292" max="12292" width="11.5703125" style="5" customWidth="1"/>
    <col min="12293" max="12293" width="12" style="5" customWidth="1"/>
    <col min="12294" max="12294" width="12.140625" style="5" customWidth="1"/>
    <col min="12295" max="12295" width="20.42578125" style="5" customWidth="1"/>
    <col min="12296" max="12296" width="17.5703125" style="5" customWidth="1"/>
    <col min="12297" max="12297" width="21.28515625" style="5" customWidth="1"/>
    <col min="12298" max="12298" width="16.5703125" style="5" customWidth="1"/>
    <col min="12299" max="12299" width="19.85546875" style="5" customWidth="1"/>
    <col min="12300" max="12300" width="19.5703125" style="5" customWidth="1"/>
    <col min="12301" max="12301" width="21.140625" style="5" customWidth="1"/>
    <col min="12302" max="12302" width="19.42578125" style="5" customWidth="1"/>
    <col min="12303" max="12303" width="20.140625" style="5" customWidth="1"/>
    <col min="12304" max="12304" width="10.28515625" style="5" customWidth="1"/>
    <col min="12305" max="12305" width="20.28515625" style="5" customWidth="1"/>
    <col min="12306" max="12306" width="21" style="5" customWidth="1"/>
    <col min="12307" max="12307" width="10.42578125" style="5" customWidth="1"/>
    <col min="12308" max="12308" width="10.28515625" style="5" customWidth="1"/>
    <col min="12309" max="12309" width="25.140625" style="5" customWidth="1"/>
    <col min="12310" max="12310" width="25.85546875" style="5" customWidth="1"/>
    <col min="12311" max="12311" width="17" style="5" customWidth="1"/>
    <col min="12312" max="12312" width="12.140625" style="5" customWidth="1"/>
    <col min="12313" max="12313" width="10.5703125" style="5" customWidth="1"/>
    <col min="12314" max="12314" width="12.7109375" style="5" customWidth="1"/>
    <col min="12315" max="12315" width="13.5703125" style="5" customWidth="1"/>
    <col min="12316" max="12316" width="17.85546875" style="5" customWidth="1"/>
    <col min="12317" max="12318" width="18.140625" style="5" customWidth="1"/>
    <col min="12319" max="12319" width="23.7109375" style="5" customWidth="1"/>
    <col min="12320" max="12320" width="21" style="5" customWidth="1"/>
    <col min="12321" max="12321" width="33.140625" style="5" customWidth="1"/>
    <col min="12322" max="12541" width="10.28515625" style="5" customWidth="1"/>
    <col min="12542" max="12542" width="4.42578125" style="5" bestFit="1" customWidth="1"/>
    <col min="12543" max="12543" width="18.28515625" style="5" bestFit="1" customWidth="1"/>
    <col min="12544" max="12544" width="19" style="5"/>
    <col min="12545" max="12545" width="13" style="5" customWidth="1"/>
    <col min="12546" max="12546" width="45" style="5" customWidth="1"/>
    <col min="12547" max="12547" width="13.5703125" style="5" customWidth="1"/>
    <col min="12548" max="12548" width="11.5703125" style="5" customWidth="1"/>
    <col min="12549" max="12549" width="12" style="5" customWidth="1"/>
    <col min="12550" max="12550" width="12.140625" style="5" customWidth="1"/>
    <col min="12551" max="12551" width="20.42578125" style="5" customWidth="1"/>
    <col min="12552" max="12552" width="17.5703125" style="5" customWidth="1"/>
    <col min="12553" max="12553" width="21.28515625" style="5" customWidth="1"/>
    <col min="12554" max="12554" width="16.5703125" style="5" customWidth="1"/>
    <col min="12555" max="12555" width="19.85546875" style="5" customWidth="1"/>
    <col min="12556" max="12556" width="19.5703125" style="5" customWidth="1"/>
    <col min="12557" max="12557" width="21.140625" style="5" customWidth="1"/>
    <col min="12558" max="12558" width="19.42578125" style="5" customWidth="1"/>
    <col min="12559" max="12559" width="20.140625" style="5" customWidth="1"/>
    <col min="12560" max="12560" width="10.28515625" style="5" customWidth="1"/>
    <col min="12561" max="12561" width="20.28515625" style="5" customWidth="1"/>
    <col min="12562" max="12562" width="21" style="5" customWidth="1"/>
    <col min="12563" max="12563" width="10.42578125" style="5" customWidth="1"/>
    <col min="12564" max="12564" width="10.28515625" style="5" customWidth="1"/>
    <col min="12565" max="12565" width="25.140625" style="5" customWidth="1"/>
    <col min="12566" max="12566" width="25.85546875" style="5" customWidth="1"/>
    <col min="12567" max="12567" width="17" style="5" customWidth="1"/>
    <col min="12568" max="12568" width="12.140625" style="5" customWidth="1"/>
    <col min="12569" max="12569" width="10.5703125" style="5" customWidth="1"/>
    <col min="12570" max="12570" width="12.7109375" style="5" customWidth="1"/>
    <col min="12571" max="12571" width="13.5703125" style="5" customWidth="1"/>
    <col min="12572" max="12572" width="17.85546875" style="5" customWidth="1"/>
    <col min="12573" max="12574" width="18.140625" style="5" customWidth="1"/>
    <col min="12575" max="12575" width="23.7109375" style="5" customWidth="1"/>
    <col min="12576" max="12576" width="21" style="5" customWidth="1"/>
    <col min="12577" max="12577" width="33.140625" style="5" customWidth="1"/>
    <col min="12578" max="12797" width="10.28515625" style="5" customWidth="1"/>
    <col min="12798" max="12798" width="4.42578125" style="5" bestFit="1" customWidth="1"/>
    <col min="12799" max="12799" width="18.28515625" style="5" bestFit="1" customWidth="1"/>
    <col min="12800" max="12800" width="19" style="5"/>
    <col min="12801" max="12801" width="13" style="5" customWidth="1"/>
    <col min="12802" max="12802" width="45" style="5" customWidth="1"/>
    <col min="12803" max="12803" width="13.5703125" style="5" customWidth="1"/>
    <col min="12804" max="12804" width="11.5703125" style="5" customWidth="1"/>
    <col min="12805" max="12805" width="12" style="5" customWidth="1"/>
    <col min="12806" max="12806" width="12.140625" style="5" customWidth="1"/>
    <col min="12807" max="12807" width="20.42578125" style="5" customWidth="1"/>
    <col min="12808" max="12808" width="17.5703125" style="5" customWidth="1"/>
    <col min="12809" max="12809" width="21.28515625" style="5" customWidth="1"/>
    <col min="12810" max="12810" width="16.5703125" style="5" customWidth="1"/>
    <col min="12811" max="12811" width="19.85546875" style="5" customWidth="1"/>
    <col min="12812" max="12812" width="19.5703125" style="5" customWidth="1"/>
    <col min="12813" max="12813" width="21.140625" style="5" customWidth="1"/>
    <col min="12814" max="12814" width="19.42578125" style="5" customWidth="1"/>
    <col min="12815" max="12815" width="20.140625" style="5" customWidth="1"/>
    <col min="12816" max="12816" width="10.28515625" style="5" customWidth="1"/>
    <col min="12817" max="12817" width="20.28515625" style="5" customWidth="1"/>
    <col min="12818" max="12818" width="21" style="5" customWidth="1"/>
    <col min="12819" max="12819" width="10.42578125" style="5" customWidth="1"/>
    <col min="12820" max="12820" width="10.28515625" style="5" customWidth="1"/>
    <col min="12821" max="12821" width="25.140625" style="5" customWidth="1"/>
    <col min="12822" max="12822" width="25.85546875" style="5" customWidth="1"/>
    <col min="12823" max="12823" width="17" style="5" customWidth="1"/>
    <col min="12824" max="12824" width="12.140625" style="5" customWidth="1"/>
    <col min="12825" max="12825" width="10.5703125" style="5" customWidth="1"/>
    <col min="12826" max="12826" width="12.7109375" style="5" customWidth="1"/>
    <col min="12827" max="12827" width="13.5703125" style="5" customWidth="1"/>
    <col min="12828" max="12828" width="17.85546875" style="5" customWidth="1"/>
    <col min="12829" max="12830" width="18.140625" style="5" customWidth="1"/>
    <col min="12831" max="12831" width="23.7109375" style="5" customWidth="1"/>
    <col min="12832" max="12832" width="21" style="5" customWidth="1"/>
    <col min="12833" max="12833" width="33.140625" style="5" customWidth="1"/>
    <col min="12834" max="13053" width="10.28515625" style="5" customWidth="1"/>
    <col min="13054" max="13054" width="4.42578125" style="5" bestFit="1" customWidth="1"/>
    <col min="13055" max="13055" width="18.28515625" style="5" bestFit="1" customWidth="1"/>
    <col min="13056" max="13056" width="19" style="5"/>
    <col min="13057" max="13057" width="13" style="5" customWidth="1"/>
    <col min="13058" max="13058" width="45" style="5" customWidth="1"/>
    <col min="13059" max="13059" width="13.5703125" style="5" customWidth="1"/>
    <col min="13060" max="13060" width="11.5703125" style="5" customWidth="1"/>
    <col min="13061" max="13061" width="12" style="5" customWidth="1"/>
    <col min="13062" max="13062" width="12.140625" style="5" customWidth="1"/>
    <col min="13063" max="13063" width="20.42578125" style="5" customWidth="1"/>
    <col min="13064" max="13064" width="17.5703125" style="5" customWidth="1"/>
    <col min="13065" max="13065" width="21.28515625" style="5" customWidth="1"/>
    <col min="13066" max="13066" width="16.5703125" style="5" customWidth="1"/>
    <col min="13067" max="13067" width="19.85546875" style="5" customWidth="1"/>
    <col min="13068" max="13068" width="19.5703125" style="5" customWidth="1"/>
    <col min="13069" max="13069" width="21.140625" style="5" customWidth="1"/>
    <col min="13070" max="13070" width="19.42578125" style="5" customWidth="1"/>
    <col min="13071" max="13071" width="20.140625" style="5" customWidth="1"/>
    <col min="13072" max="13072" width="10.28515625" style="5" customWidth="1"/>
    <col min="13073" max="13073" width="20.28515625" style="5" customWidth="1"/>
    <col min="13074" max="13074" width="21" style="5" customWidth="1"/>
    <col min="13075" max="13075" width="10.42578125" style="5" customWidth="1"/>
    <col min="13076" max="13076" width="10.28515625" style="5" customWidth="1"/>
    <col min="13077" max="13077" width="25.140625" style="5" customWidth="1"/>
    <col min="13078" max="13078" width="25.85546875" style="5" customWidth="1"/>
    <col min="13079" max="13079" width="17" style="5" customWidth="1"/>
    <col min="13080" max="13080" width="12.140625" style="5" customWidth="1"/>
    <col min="13081" max="13081" width="10.5703125" style="5" customWidth="1"/>
    <col min="13082" max="13082" width="12.7109375" style="5" customWidth="1"/>
    <col min="13083" max="13083" width="13.5703125" style="5" customWidth="1"/>
    <col min="13084" max="13084" width="17.85546875" style="5" customWidth="1"/>
    <col min="13085" max="13086" width="18.140625" style="5" customWidth="1"/>
    <col min="13087" max="13087" width="23.7109375" style="5" customWidth="1"/>
    <col min="13088" max="13088" width="21" style="5" customWidth="1"/>
    <col min="13089" max="13089" width="33.140625" style="5" customWidth="1"/>
    <col min="13090" max="13309" width="10.28515625" style="5" customWidth="1"/>
    <col min="13310" max="13310" width="4.42578125" style="5" bestFit="1" customWidth="1"/>
    <col min="13311" max="13311" width="18.28515625" style="5" bestFit="1" customWidth="1"/>
    <col min="13312" max="13312" width="19" style="5"/>
    <col min="13313" max="13313" width="13" style="5" customWidth="1"/>
    <col min="13314" max="13314" width="45" style="5" customWidth="1"/>
    <col min="13315" max="13315" width="13.5703125" style="5" customWidth="1"/>
    <col min="13316" max="13316" width="11.5703125" style="5" customWidth="1"/>
    <col min="13317" max="13317" width="12" style="5" customWidth="1"/>
    <col min="13318" max="13318" width="12.140625" style="5" customWidth="1"/>
    <col min="13319" max="13319" width="20.42578125" style="5" customWidth="1"/>
    <col min="13320" max="13320" width="17.5703125" style="5" customWidth="1"/>
    <col min="13321" max="13321" width="21.28515625" style="5" customWidth="1"/>
    <col min="13322" max="13322" width="16.5703125" style="5" customWidth="1"/>
    <col min="13323" max="13323" width="19.85546875" style="5" customWidth="1"/>
    <col min="13324" max="13324" width="19.5703125" style="5" customWidth="1"/>
    <col min="13325" max="13325" width="21.140625" style="5" customWidth="1"/>
    <col min="13326" max="13326" width="19.42578125" style="5" customWidth="1"/>
    <col min="13327" max="13327" width="20.140625" style="5" customWidth="1"/>
    <col min="13328" max="13328" width="10.28515625" style="5" customWidth="1"/>
    <col min="13329" max="13329" width="20.28515625" style="5" customWidth="1"/>
    <col min="13330" max="13330" width="21" style="5" customWidth="1"/>
    <col min="13331" max="13331" width="10.42578125" style="5" customWidth="1"/>
    <col min="13332" max="13332" width="10.28515625" style="5" customWidth="1"/>
    <col min="13333" max="13333" width="25.140625" style="5" customWidth="1"/>
    <col min="13334" max="13334" width="25.85546875" style="5" customWidth="1"/>
    <col min="13335" max="13335" width="17" style="5" customWidth="1"/>
    <col min="13336" max="13336" width="12.140625" style="5" customWidth="1"/>
    <col min="13337" max="13337" width="10.5703125" style="5" customWidth="1"/>
    <col min="13338" max="13338" width="12.7109375" style="5" customWidth="1"/>
    <col min="13339" max="13339" width="13.5703125" style="5" customWidth="1"/>
    <col min="13340" max="13340" width="17.85546875" style="5" customWidth="1"/>
    <col min="13341" max="13342" width="18.140625" style="5" customWidth="1"/>
    <col min="13343" max="13343" width="23.7109375" style="5" customWidth="1"/>
    <col min="13344" max="13344" width="21" style="5" customWidth="1"/>
    <col min="13345" max="13345" width="33.140625" style="5" customWidth="1"/>
    <col min="13346" max="13565" width="10.28515625" style="5" customWidth="1"/>
    <col min="13566" max="13566" width="4.42578125" style="5" bestFit="1" customWidth="1"/>
    <col min="13567" max="13567" width="18.28515625" style="5" bestFit="1" customWidth="1"/>
    <col min="13568" max="13568" width="19" style="5"/>
    <col min="13569" max="13569" width="13" style="5" customWidth="1"/>
    <col min="13570" max="13570" width="45" style="5" customWidth="1"/>
    <col min="13571" max="13571" width="13.5703125" style="5" customWidth="1"/>
    <col min="13572" max="13572" width="11.5703125" style="5" customWidth="1"/>
    <col min="13573" max="13573" width="12" style="5" customWidth="1"/>
    <col min="13574" max="13574" width="12.140625" style="5" customWidth="1"/>
    <col min="13575" max="13575" width="20.42578125" style="5" customWidth="1"/>
    <col min="13576" max="13576" width="17.5703125" style="5" customWidth="1"/>
    <col min="13577" max="13577" width="21.28515625" style="5" customWidth="1"/>
    <col min="13578" max="13578" width="16.5703125" style="5" customWidth="1"/>
    <col min="13579" max="13579" width="19.85546875" style="5" customWidth="1"/>
    <col min="13580" max="13580" width="19.5703125" style="5" customWidth="1"/>
    <col min="13581" max="13581" width="21.140625" style="5" customWidth="1"/>
    <col min="13582" max="13582" width="19.42578125" style="5" customWidth="1"/>
    <col min="13583" max="13583" width="20.140625" style="5" customWidth="1"/>
    <col min="13584" max="13584" width="10.28515625" style="5" customWidth="1"/>
    <col min="13585" max="13585" width="20.28515625" style="5" customWidth="1"/>
    <col min="13586" max="13586" width="21" style="5" customWidth="1"/>
    <col min="13587" max="13587" width="10.42578125" style="5" customWidth="1"/>
    <col min="13588" max="13588" width="10.28515625" style="5" customWidth="1"/>
    <col min="13589" max="13589" width="25.140625" style="5" customWidth="1"/>
    <col min="13590" max="13590" width="25.85546875" style="5" customWidth="1"/>
    <col min="13591" max="13591" width="17" style="5" customWidth="1"/>
    <col min="13592" max="13592" width="12.140625" style="5" customWidth="1"/>
    <col min="13593" max="13593" width="10.5703125" style="5" customWidth="1"/>
    <col min="13594" max="13594" width="12.7109375" style="5" customWidth="1"/>
    <col min="13595" max="13595" width="13.5703125" style="5" customWidth="1"/>
    <col min="13596" max="13596" width="17.85546875" style="5" customWidth="1"/>
    <col min="13597" max="13598" width="18.140625" style="5" customWidth="1"/>
    <col min="13599" max="13599" width="23.7109375" style="5" customWidth="1"/>
    <col min="13600" max="13600" width="21" style="5" customWidth="1"/>
    <col min="13601" max="13601" width="33.140625" style="5" customWidth="1"/>
    <col min="13602" max="13821" width="10.28515625" style="5" customWidth="1"/>
    <col min="13822" max="13822" width="4.42578125" style="5" bestFit="1" customWidth="1"/>
    <col min="13823" max="13823" width="18.28515625" style="5" bestFit="1" customWidth="1"/>
    <col min="13824" max="13824" width="19" style="5"/>
    <col min="13825" max="13825" width="13" style="5" customWidth="1"/>
    <col min="13826" max="13826" width="45" style="5" customWidth="1"/>
    <col min="13827" max="13827" width="13.5703125" style="5" customWidth="1"/>
    <col min="13828" max="13828" width="11.5703125" style="5" customWidth="1"/>
    <col min="13829" max="13829" width="12" style="5" customWidth="1"/>
    <col min="13830" max="13830" width="12.140625" style="5" customWidth="1"/>
    <col min="13831" max="13831" width="20.42578125" style="5" customWidth="1"/>
    <col min="13832" max="13832" width="17.5703125" style="5" customWidth="1"/>
    <col min="13833" max="13833" width="21.28515625" style="5" customWidth="1"/>
    <col min="13834" max="13834" width="16.5703125" style="5" customWidth="1"/>
    <col min="13835" max="13835" width="19.85546875" style="5" customWidth="1"/>
    <col min="13836" max="13836" width="19.5703125" style="5" customWidth="1"/>
    <col min="13837" max="13837" width="21.140625" style="5" customWidth="1"/>
    <col min="13838" max="13838" width="19.42578125" style="5" customWidth="1"/>
    <col min="13839" max="13839" width="20.140625" style="5" customWidth="1"/>
    <col min="13840" max="13840" width="10.28515625" style="5" customWidth="1"/>
    <col min="13841" max="13841" width="20.28515625" style="5" customWidth="1"/>
    <col min="13842" max="13842" width="21" style="5" customWidth="1"/>
    <col min="13843" max="13843" width="10.42578125" style="5" customWidth="1"/>
    <col min="13844" max="13844" width="10.28515625" style="5" customWidth="1"/>
    <col min="13845" max="13845" width="25.140625" style="5" customWidth="1"/>
    <col min="13846" max="13846" width="25.85546875" style="5" customWidth="1"/>
    <col min="13847" max="13847" width="17" style="5" customWidth="1"/>
    <col min="13848" max="13848" width="12.140625" style="5" customWidth="1"/>
    <col min="13849" max="13849" width="10.5703125" style="5" customWidth="1"/>
    <col min="13850" max="13850" width="12.7109375" style="5" customWidth="1"/>
    <col min="13851" max="13851" width="13.5703125" style="5" customWidth="1"/>
    <col min="13852" max="13852" width="17.85546875" style="5" customWidth="1"/>
    <col min="13853" max="13854" width="18.140625" style="5" customWidth="1"/>
    <col min="13855" max="13855" width="23.7109375" style="5" customWidth="1"/>
    <col min="13856" max="13856" width="21" style="5" customWidth="1"/>
    <col min="13857" max="13857" width="33.140625" style="5" customWidth="1"/>
    <col min="13858" max="14077" width="10.28515625" style="5" customWidth="1"/>
    <col min="14078" max="14078" width="4.42578125" style="5" bestFit="1" customWidth="1"/>
    <col min="14079" max="14079" width="18.28515625" style="5" bestFit="1" customWidth="1"/>
    <col min="14080" max="14080" width="19" style="5"/>
    <col min="14081" max="14081" width="13" style="5" customWidth="1"/>
    <col min="14082" max="14082" width="45" style="5" customWidth="1"/>
    <col min="14083" max="14083" width="13.5703125" style="5" customWidth="1"/>
    <col min="14084" max="14084" width="11.5703125" style="5" customWidth="1"/>
    <col min="14085" max="14085" width="12" style="5" customWidth="1"/>
    <col min="14086" max="14086" width="12.140625" style="5" customWidth="1"/>
    <col min="14087" max="14087" width="20.42578125" style="5" customWidth="1"/>
    <col min="14088" max="14088" width="17.5703125" style="5" customWidth="1"/>
    <col min="14089" max="14089" width="21.28515625" style="5" customWidth="1"/>
    <col min="14090" max="14090" width="16.5703125" style="5" customWidth="1"/>
    <col min="14091" max="14091" width="19.85546875" style="5" customWidth="1"/>
    <col min="14092" max="14092" width="19.5703125" style="5" customWidth="1"/>
    <col min="14093" max="14093" width="21.140625" style="5" customWidth="1"/>
    <col min="14094" max="14094" width="19.42578125" style="5" customWidth="1"/>
    <col min="14095" max="14095" width="20.140625" style="5" customWidth="1"/>
    <col min="14096" max="14096" width="10.28515625" style="5" customWidth="1"/>
    <col min="14097" max="14097" width="20.28515625" style="5" customWidth="1"/>
    <col min="14098" max="14098" width="21" style="5" customWidth="1"/>
    <col min="14099" max="14099" width="10.42578125" style="5" customWidth="1"/>
    <col min="14100" max="14100" width="10.28515625" style="5" customWidth="1"/>
    <col min="14101" max="14101" width="25.140625" style="5" customWidth="1"/>
    <col min="14102" max="14102" width="25.85546875" style="5" customWidth="1"/>
    <col min="14103" max="14103" width="17" style="5" customWidth="1"/>
    <col min="14104" max="14104" width="12.140625" style="5" customWidth="1"/>
    <col min="14105" max="14105" width="10.5703125" style="5" customWidth="1"/>
    <col min="14106" max="14106" width="12.7109375" style="5" customWidth="1"/>
    <col min="14107" max="14107" width="13.5703125" style="5" customWidth="1"/>
    <col min="14108" max="14108" width="17.85546875" style="5" customWidth="1"/>
    <col min="14109" max="14110" width="18.140625" style="5" customWidth="1"/>
    <col min="14111" max="14111" width="23.7109375" style="5" customWidth="1"/>
    <col min="14112" max="14112" width="21" style="5" customWidth="1"/>
    <col min="14113" max="14113" width="33.140625" style="5" customWidth="1"/>
    <col min="14114" max="14333" width="10.28515625" style="5" customWidth="1"/>
    <col min="14334" max="14334" width="4.42578125" style="5" bestFit="1" customWidth="1"/>
    <col min="14335" max="14335" width="18.28515625" style="5" bestFit="1" customWidth="1"/>
    <col min="14336" max="14336" width="19" style="5"/>
    <col min="14337" max="14337" width="13" style="5" customWidth="1"/>
    <col min="14338" max="14338" width="45" style="5" customWidth="1"/>
    <col min="14339" max="14339" width="13.5703125" style="5" customWidth="1"/>
    <col min="14340" max="14340" width="11.5703125" style="5" customWidth="1"/>
    <col min="14341" max="14341" width="12" style="5" customWidth="1"/>
    <col min="14342" max="14342" width="12.140625" style="5" customWidth="1"/>
    <col min="14343" max="14343" width="20.42578125" style="5" customWidth="1"/>
    <col min="14344" max="14344" width="17.5703125" style="5" customWidth="1"/>
    <col min="14345" max="14345" width="21.28515625" style="5" customWidth="1"/>
    <col min="14346" max="14346" width="16.5703125" style="5" customWidth="1"/>
    <col min="14347" max="14347" width="19.85546875" style="5" customWidth="1"/>
    <col min="14348" max="14348" width="19.5703125" style="5" customWidth="1"/>
    <col min="14349" max="14349" width="21.140625" style="5" customWidth="1"/>
    <col min="14350" max="14350" width="19.42578125" style="5" customWidth="1"/>
    <col min="14351" max="14351" width="20.140625" style="5" customWidth="1"/>
    <col min="14352" max="14352" width="10.28515625" style="5" customWidth="1"/>
    <col min="14353" max="14353" width="20.28515625" style="5" customWidth="1"/>
    <col min="14354" max="14354" width="21" style="5" customWidth="1"/>
    <col min="14355" max="14355" width="10.42578125" style="5" customWidth="1"/>
    <col min="14356" max="14356" width="10.28515625" style="5" customWidth="1"/>
    <col min="14357" max="14357" width="25.140625" style="5" customWidth="1"/>
    <col min="14358" max="14358" width="25.85546875" style="5" customWidth="1"/>
    <col min="14359" max="14359" width="17" style="5" customWidth="1"/>
    <col min="14360" max="14360" width="12.140625" style="5" customWidth="1"/>
    <col min="14361" max="14361" width="10.5703125" style="5" customWidth="1"/>
    <col min="14362" max="14362" width="12.7109375" style="5" customWidth="1"/>
    <col min="14363" max="14363" width="13.5703125" style="5" customWidth="1"/>
    <col min="14364" max="14364" width="17.85546875" style="5" customWidth="1"/>
    <col min="14365" max="14366" width="18.140625" style="5" customWidth="1"/>
    <col min="14367" max="14367" width="23.7109375" style="5" customWidth="1"/>
    <col min="14368" max="14368" width="21" style="5" customWidth="1"/>
    <col min="14369" max="14369" width="33.140625" style="5" customWidth="1"/>
    <col min="14370" max="14589" width="10.28515625" style="5" customWidth="1"/>
    <col min="14590" max="14590" width="4.42578125" style="5" bestFit="1" customWidth="1"/>
    <col min="14591" max="14591" width="18.28515625" style="5" bestFit="1" customWidth="1"/>
    <col min="14592" max="14592" width="19" style="5"/>
    <col min="14593" max="14593" width="13" style="5" customWidth="1"/>
    <col min="14594" max="14594" width="45" style="5" customWidth="1"/>
    <col min="14595" max="14595" width="13.5703125" style="5" customWidth="1"/>
    <col min="14596" max="14596" width="11.5703125" style="5" customWidth="1"/>
    <col min="14597" max="14597" width="12" style="5" customWidth="1"/>
    <col min="14598" max="14598" width="12.140625" style="5" customWidth="1"/>
    <col min="14599" max="14599" width="20.42578125" style="5" customWidth="1"/>
    <col min="14600" max="14600" width="17.5703125" style="5" customWidth="1"/>
    <col min="14601" max="14601" width="21.28515625" style="5" customWidth="1"/>
    <col min="14602" max="14602" width="16.5703125" style="5" customWidth="1"/>
    <col min="14603" max="14603" width="19.85546875" style="5" customWidth="1"/>
    <col min="14604" max="14604" width="19.5703125" style="5" customWidth="1"/>
    <col min="14605" max="14605" width="21.140625" style="5" customWidth="1"/>
    <col min="14606" max="14606" width="19.42578125" style="5" customWidth="1"/>
    <col min="14607" max="14607" width="20.140625" style="5" customWidth="1"/>
    <col min="14608" max="14608" width="10.28515625" style="5" customWidth="1"/>
    <col min="14609" max="14609" width="20.28515625" style="5" customWidth="1"/>
    <col min="14610" max="14610" width="21" style="5" customWidth="1"/>
    <col min="14611" max="14611" width="10.42578125" style="5" customWidth="1"/>
    <col min="14612" max="14612" width="10.28515625" style="5" customWidth="1"/>
    <col min="14613" max="14613" width="25.140625" style="5" customWidth="1"/>
    <col min="14614" max="14614" width="25.85546875" style="5" customWidth="1"/>
    <col min="14615" max="14615" width="17" style="5" customWidth="1"/>
    <col min="14616" max="14616" width="12.140625" style="5" customWidth="1"/>
    <col min="14617" max="14617" width="10.5703125" style="5" customWidth="1"/>
    <col min="14618" max="14618" width="12.7109375" style="5" customWidth="1"/>
    <col min="14619" max="14619" width="13.5703125" style="5" customWidth="1"/>
    <col min="14620" max="14620" width="17.85546875" style="5" customWidth="1"/>
    <col min="14621" max="14622" width="18.140625" style="5" customWidth="1"/>
    <col min="14623" max="14623" width="23.7109375" style="5" customWidth="1"/>
    <col min="14624" max="14624" width="21" style="5" customWidth="1"/>
    <col min="14625" max="14625" width="33.140625" style="5" customWidth="1"/>
    <col min="14626" max="14845" width="10.28515625" style="5" customWidth="1"/>
    <col min="14846" max="14846" width="4.42578125" style="5" bestFit="1" customWidth="1"/>
    <col min="14847" max="14847" width="18.28515625" style="5" bestFit="1" customWidth="1"/>
    <col min="14848" max="14848" width="19" style="5"/>
    <col min="14849" max="14849" width="13" style="5" customWidth="1"/>
    <col min="14850" max="14850" width="45" style="5" customWidth="1"/>
    <col min="14851" max="14851" width="13.5703125" style="5" customWidth="1"/>
    <col min="14852" max="14852" width="11.5703125" style="5" customWidth="1"/>
    <col min="14853" max="14853" width="12" style="5" customWidth="1"/>
    <col min="14854" max="14854" width="12.140625" style="5" customWidth="1"/>
    <col min="14855" max="14855" width="20.42578125" style="5" customWidth="1"/>
    <col min="14856" max="14856" width="17.5703125" style="5" customWidth="1"/>
    <col min="14857" max="14857" width="21.28515625" style="5" customWidth="1"/>
    <col min="14858" max="14858" width="16.5703125" style="5" customWidth="1"/>
    <col min="14859" max="14859" width="19.85546875" style="5" customWidth="1"/>
    <col min="14860" max="14860" width="19.5703125" style="5" customWidth="1"/>
    <col min="14861" max="14861" width="21.140625" style="5" customWidth="1"/>
    <col min="14862" max="14862" width="19.42578125" style="5" customWidth="1"/>
    <col min="14863" max="14863" width="20.140625" style="5" customWidth="1"/>
    <col min="14864" max="14864" width="10.28515625" style="5" customWidth="1"/>
    <col min="14865" max="14865" width="20.28515625" style="5" customWidth="1"/>
    <col min="14866" max="14866" width="21" style="5" customWidth="1"/>
    <col min="14867" max="14867" width="10.42578125" style="5" customWidth="1"/>
    <col min="14868" max="14868" width="10.28515625" style="5" customWidth="1"/>
    <col min="14869" max="14869" width="25.140625" style="5" customWidth="1"/>
    <col min="14870" max="14870" width="25.85546875" style="5" customWidth="1"/>
    <col min="14871" max="14871" width="17" style="5" customWidth="1"/>
    <col min="14872" max="14872" width="12.140625" style="5" customWidth="1"/>
    <col min="14873" max="14873" width="10.5703125" style="5" customWidth="1"/>
    <col min="14874" max="14874" width="12.7109375" style="5" customWidth="1"/>
    <col min="14875" max="14875" width="13.5703125" style="5" customWidth="1"/>
    <col min="14876" max="14876" width="17.85546875" style="5" customWidth="1"/>
    <col min="14877" max="14878" width="18.140625" style="5" customWidth="1"/>
    <col min="14879" max="14879" width="23.7109375" style="5" customWidth="1"/>
    <col min="14880" max="14880" width="21" style="5" customWidth="1"/>
    <col min="14881" max="14881" width="33.140625" style="5" customWidth="1"/>
    <col min="14882" max="15101" width="10.28515625" style="5" customWidth="1"/>
    <col min="15102" max="15102" width="4.42578125" style="5" bestFit="1" customWidth="1"/>
    <col min="15103" max="15103" width="18.28515625" style="5" bestFit="1" customWidth="1"/>
    <col min="15104" max="15104" width="19" style="5"/>
    <col min="15105" max="15105" width="13" style="5" customWidth="1"/>
    <col min="15106" max="15106" width="45" style="5" customWidth="1"/>
    <col min="15107" max="15107" width="13.5703125" style="5" customWidth="1"/>
    <col min="15108" max="15108" width="11.5703125" style="5" customWidth="1"/>
    <col min="15109" max="15109" width="12" style="5" customWidth="1"/>
    <col min="15110" max="15110" width="12.140625" style="5" customWidth="1"/>
    <col min="15111" max="15111" width="20.42578125" style="5" customWidth="1"/>
    <col min="15112" max="15112" width="17.5703125" style="5" customWidth="1"/>
    <col min="15113" max="15113" width="21.28515625" style="5" customWidth="1"/>
    <col min="15114" max="15114" width="16.5703125" style="5" customWidth="1"/>
    <col min="15115" max="15115" width="19.85546875" style="5" customWidth="1"/>
    <col min="15116" max="15116" width="19.5703125" style="5" customWidth="1"/>
    <col min="15117" max="15117" width="21.140625" style="5" customWidth="1"/>
    <col min="15118" max="15118" width="19.42578125" style="5" customWidth="1"/>
    <col min="15119" max="15119" width="20.140625" style="5" customWidth="1"/>
    <col min="15120" max="15120" width="10.28515625" style="5" customWidth="1"/>
    <col min="15121" max="15121" width="20.28515625" style="5" customWidth="1"/>
    <col min="15122" max="15122" width="21" style="5" customWidth="1"/>
    <col min="15123" max="15123" width="10.42578125" style="5" customWidth="1"/>
    <col min="15124" max="15124" width="10.28515625" style="5" customWidth="1"/>
    <col min="15125" max="15125" width="25.140625" style="5" customWidth="1"/>
    <col min="15126" max="15126" width="25.85546875" style="5" customWidth="1"/>
    <col min="15127" max="15127" width="17" style="5" customWidth="1"/>
    <col min="15128" max="15128" width="12.140625" style="5" customWidth="1"/>
    <col min="15129" max="15129" width="10.5703125" style="5" customWidth="1"/>
    <col min="15130" max="15130" width="12.7109375" style="5" customWidth="1"/>
    <col min="15131" max="15131" width="13.5703125" style="5" customWidth="1"/>
    <col min="15132" max="15132" width="17.85546875" style="5" customWidth="1"/>
    <col min="15133" max="15134" width="18.140625" style="5" customWidth="1"/>
    <col min="15135" max="15135" width="23.7109375" style="5" customWidth="1"/>
    <col min="15136" max="15136" width="21" style="5" customWidth="1"/>
    <col min="15137" max="15137" width="33.140625" style="5" customWidth="1"/>
    <col min="15138" max="15357" width="10.28515625" style="5" customWidth="1"/>
    <col min="15358" max="15358" width="4.42578125" style="5" bestFit="1" customWidth="1"/>
    <col min="15359" max="15359" width="18.28515625" style="5" bestFit="1" customWidth="1"/>
    <col min="15360" max="15360" width="19" style="5"/>
    <col min="15361" max="15361" width="13" style="5" customWidth="1"/>
    <col min="15362" max="15362" width="45" style="5" customWidth="1"/>
    <col min="15363" max="15363" width="13.5703125" style="5" customWidth="1"/>
    <col min="15364" max="15364" width="11.5703125" style="5" customWidth="1"/>
    <col min="15365" max="15365" width="12" style="5" customWidth="1"/>
    <col min="15366" max="15366" width="12.140625" style="5" customWidth="1"/>
    <col min="15367" max="15367" width="20.42578125" style="5" customWidth="1"/>
    <col min="15368" max="15368" width="17.5703125" style="5" customWidth="1"/>
    <col min="15369" max="15369" width="21.28515625" style="5" customWidth="1"/>
    <col min="15370" max="15370" width="16.5703125" style="5" customWidth="1"/>
    <col min="15371" max="15371" width="19.85546875" style="5" customWidth="1"/>
    <col min="15372" max="15372" width="19.5703125" style="5" customWidth="1"/>
    <col min="15373" max="15373" width="21.140625" style="5" customWidth="1"/>
    <col min="15374" max="15374" width="19.42578125" style="5" customWidth="1"/>
    <col min="15375" max="15375" width="20.140625" style="5" customWidth="1"/>
    <col min="15376" max="15376" width="10.28515625" style="5" customWidth="1"/>
    <col min="15377" max="15377" width="20.28515625" style="5" customWidth="1"/>
    <col min="15378" max="15378" width="21" style="5" customWidth="1"/>
    <col min="15379" max="15379" width="10.42578125" style="5" customWidth="1"/>
    <col min="15380" max="15380" width="10.28515625" style="5" customWidth="1"/>
    <col min="15381" max="15381" width="25.140625" style="5" customWidth="1"/>
    <col min="15382" max="15382" width="25.85546875" style="5" customWidth="1"/>
    <col min="15383" max="15383" width="17" style="5" customWidth="1"/>
    <col min="15384" max="15384" width="12.140625" style="5" customWidth="1"/>
    <col min="15385" max="15385" width="10.5703125" style="5" customWidth="1"/>
    <col min="15386" max="15386" width="12.7109375" style="5" customWidth="1"/>
    <col min="15387" max="15387" width="13.5703125" style="5" customWidth="1"/>
    <col min="15388" max="15388" width="17.85546875" style="5" customWidth="1"/>
    <col min="15389" max="15390" width="18.140625" style="5" customWidth="1"/>
    <col min="15391" max="15391" width="23.7109375" style="5" customWidth="1"/>
    <col min="15392" max="15392" width="21" style="5" customWidth="1"/>
    <col min="15393" max="15393" width="33.140625" style="5" customWidth="1"/>
    <col min="15394" max="15613" width="10.28515625" style="5" customWidth="1"/>
    <col min="15614" max="15614" width="4.42578125" style="5" bestFit="1" customWidth="1"/>
    <col min="15615" max="15615" width="18.28515625" style="5" bestFit="1" customWidth="1"/>
    <col min="15616" max="15616" width="19" style="5"/>
    <col min="15617" max="15617" width="13" style="5" customWidth="1"/>
    <col min="15618" max="15618" width="45" style="5" customWidth="1"/>
    <col min="15619" max="15619" width="13.5703125" style="5" customWidth="1"/>
    <col min="15620" max="15620" width="11.5703125" style="5" customWidth="1"/>
    <col min="15621" max="15621" width="12" style="5" customWidth="1"/>
    <col min="15622" max="15622" width="12.140625" style="5" customWidth="1"/>
    <col min="15623" max="15623" width="20.42578125" style="5" customWidth="1"/>
    <col min="15624" max="15624" width="17.5703125" style="5" customWidth="1"/>
    <col min="15625" max="15625" width="21.28515625" style="5" customWidth="1"/>
    <col min="15626" max="15626" width="16.5703125" style="5" customWidth="1"/>
    <col min="15627" max="15627" width="19.85546875" style="5" customWidth="1"/>
    <col min="15628" max="15628" width="19.5703125" style="5" customWidth="1"/>
    <col min="15629" max="15629" width="21.140625" style="5" customWidth="1"/>
    <col min="15630" max="15630" width="19.42578125" style="5" customWidth="1"/>
    <col min="15631" max="15631" width="20.140625" style="5" customWidth="1"/>
    <col min="15632" max="15632" width="10.28515625" style="5" customWidth="1"/>
    <col min="15633" max="15633" width="20.28515625" style="5" customWidth="1"/>
    <col min="15634" max="15634" width="21" style="5" customWidth="1"/>
    <col min="15635" max="15635" width="10.42578125" style="5" customWidth="1"/>
    <col min="15636" max="15636" width="10.28515625" style="5" customWidth="1"/>
    <col min="15637" max="15637" width="25.140625" style="5" customWidth="1"/>
    <col min="15638" max="15638" width="25.85546875" style="5" customWidth="1"/>
    <col min="15639" max="15639" width="17" style="5" customWidth="1"/>
    <col min="15640" max="15640" width="12.140625" style="5" customWidth="1"/>
    <col min="15641" max="15641" width="10.5703125" style="5" customWidth="1"/>
    <col min="15642" max="15642" width="12.7109375" style="5" customWidth="1"/>
    <col min="15643" max="15643" width="13.5703125" style="5" customWidth="1"/>
    <col min="15644" max="15644" width="17.85546875" style="5" customWidth="1"/>
    <col min="15645" max="15646" width="18.140625" style="5" customWidth="1"/>
    <col min="15647" max="15647" width="23.7109375" style="5" customWidth="1"/>
    <col min="15648" max="15648" width="21" style="5" customWidth="1"/>
    <col min="15649" max="15649" width="33.140625" style="5" customWidth="1"/>
    <col min="15650" max="15869" width="10.28515625" style="5" customWidth="1"/>
    <col min="15870" max="15870" width="4.42578125" style="5" bestFit="1" customWidth="1"/>
    <col min="15871" max="15871" width="18.28515625" style="5" bestFit="1" customWidth="1"/>
    <col min="15872" max="15872" width="19" style="5"/>
    <col min="15873" max="15873" width="13" style="5" customWidth="1"/>
    <col min="15874" max="15874" width="45" style="5" customWidth="1"/>
    <col min="15875" max="15875" width="13.5703125" style="5" customWidth="1"/>
    <col min="15876" max="15876" width="11.5703125" style="5" customWidth="1"/>
    <col min="15877" max="15877" width="12" style="5" customWidth="1"/>
    <col min="15878" max="15878" width="12.140625" style="5" customWidth="1"/>
    <col min="15879" max="15879" width="20.42578125" style="5" customWidth="1"/>
    <col min="15880" max="15880" width="17.5703125" style="5" customWidth="1"/>
    <col min="15881" max="15881" width="21.28515625" style="5" customWidth="1"/>
    <col min="15882" max="15882" width="16.5703125" style="5" customWidth="1"/>
    <col min="15883" max="15883" width="19.85546875" style="5" customWidth="1"/>
    <col min="15884" max="15884" width="19.5703125" style="5" customWidth="1"/>
    <col min="15885" max="15885" width="21.140625" style="5" customWidth="1"/>
    <col min="15886" max="15886" width="19.42578125" style="5" customWidth="1"/>
    <col min="15887" max="15887" width="20.140625" style="5" customWidth="1"/>
    <col min="15888" max="15888" width="10.28515625" style="5" customWidth="1"/>
    <col min="15889" max="15889" width="20.28515625" style="5" customWidth="1"/>
    <col min="15890" max="15890" width="21" style="5" customWidth="1"/>
    <col min="15891" max="15891" width="10.42578125" style="5" customWidth="1"/>
    <col min="15892" max="15892" width="10.28515625" style="5" customWidth="1"/>
    <col min="15893" max="15893" width="25.140625" style="5" customWidth="1"/>
    <col min="15894" max="15894" width="25.85546875" style="5" customWidth="1"/>
    <col min="15895" max="15895" width="17" style="5" customWidth="1"/>
    <col min="15896" max="15896" width="12.140625" style="5" customWidth="1"/>
    <col min="15897" max="15897" width="10.5703125" style="5" customWidth="1"/>
    <col min="15898" max="15898" width="12.7109375" style="5" customWidth="1"/>
    <col min="15899" max="15899" width="13.5703125" style="5" customWidth="1"/>
    <col min="15900" max="15900" width="17.85546875" style="5" customWidth="1"/>
    <col min="15901" max="15902" width="18.140625" style="5" customWidth="1"/>
    <col min="15903" max="15903" width="23.7109375" style="5" customWidth="1"/>
    <col min="15904" max="15904" width="21" style="5" customWidth="1"/>
    <col min="15905" max="15905" width="33.140625" style="5" customWidth="1"/>
    <col min="15906" max="16125" width="10.28515625" style="5" customWidth="1"/>
    <col min="16126" max="16126" width="4.42578125" style="5" bestFit="1" customWidth="1"/>
    <col min="16127" max="16127" width="18.28515625" style="5" bestFit="1" customWidth="1"/>
    <col min="16128" max="16128" width="19" style="5"/>
    <col min="16129" max="16129" width="13" style="5" customWidth="1"/>
    <col min="16130" max="16130" width="45" style="5" customWidth="1"/>
    <col min="16131" max="16131" width="13.5703125" style="5" customWidth="1"/>
    <col min="16132" max="16132" width="11.5703125" style="5" customWidth="1"/>
    <col min="16133" max="16133" width="12" style="5" customWidth="1"/>
    <col min="16134" max="16134" width="12.140625" style="5" customWidth="1"/>
    <col min="16135" max="16135" width="20.42578125" style="5" customWidth="1"/>
    <col min="16136" max="16136" width="17.5703125" style="5" customWidth="1"/>
    <col min="16137" max="16137" width="21.28515625" style="5" customWidth="1"/>
    <col min="16138" max="16138" width="16.5703125" style="5" customWidth="1"/>
    <col min="16139" max="16139" width="19.85546875" style="5" customWidth="1"/>
    <col min="16140" max="16140" width="19.5703125" style="5" customWidth="1"/>
    <col min="16141" max="16141" width="21.140625" style="5" customWidth="1"/>
    <col min="16142" max="16142" width="19.42578125" style="5" customWidth="1"/>
    <col min="16143" max="16143" width="20.140625" style="5" customWidth="1"/>
    <col min="16144" max="16144" width="10.28515625" style="5" customWidth="1"/>
    <col min="16145" max="16145" width="20.28515625" style="5" customWidth="1"/>
    <col min="16146" max="16146" width="21" style="5" customWidth="1"/>
    <col min="16147" max="16147" width="10.42578125" style="5" customWidth="1"/>
    <col min="16148" max="16148" width="10.28515625" style="5" customWidth="1"/>
    <col min="16149" max="16149" width="25.140625" style="5" customWidth="1"/>
    <col min="16150" max="16150" width="25.85546875" style="5" customWidth="1"/>
    <col min="16151" max="16151" width="17" style="5" customWidth="1"/>
    <col min="16152" max="16152" width="12.140625" style="5" customWidth="1"/>
    <col min="16153" max="16153" width="10.5703125" style="5" customWidth="1"/>
    <col min="16154" max="16154" width="12.7109375" style="5" customWidth="1"/>
    <col min="16155" max="16155" width="13.5703125" style="5" customWidth="1"/>
    <col min="16156" max="16156" width="17.85546875" style="5" customWidth="1"/>
    <col min="16157" max="16158" width="18.140625" style="5" customWidth="1"/>
    <col min="16159" max="16159" width="23.7109375" style="5" customWidth="1"/>
    <col min="16160" max="16160" width="21" style="5" customWidth="1"/>
    <col min="16161" max="16161" width="33.140625" style="5" customWidth="1"/>
    <col min="16162" max="16384" width="10.28515625" style="5" customWidth="1"/>
  </cols>
  <sheetData>
    <row r="1" spans="1:52" ht="18.75" x14ac:dyDescent="0.25">
      <c r="P1" s="4"/>
      <c r="AD1" s="4"/>
    </row>
    <row r="2" spans="1:52" ht="18.75" x14ac:dyDescent="0.3">
      <c r="P2" s="6"/>
      <c r="AD2" s="6"/>
    </row>
    <row r="3" spans="1:52" ht="18.75" x14ac:dyDescent="0.3">
      <c r="P3" s="6"/>
      <c r="AD3" s="6"/>
    </row>
    <row r="4" spans="1:52" ht="18.75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AD4" s="6"/>
    </row>
    <row r="5" spans="1:52" ht="16.5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52" ht="16.5" x14ac:dyDescent="0.25">
      <c r="A6" s="8"/>
      <c r="B6" s="8"/>
      <c r="C6" s="8"/>
      <c r="D6" s="8"/>
      <c r="E6" s="8"/>
      <c r="F6" s="8"/>
      <c r="G6" s="8"/>
      <c r="H6" s="8"/>
      <c r="I6" s="29"/>
      <c r="J6" s="8"/>
      <c r="K6" s="29"/>
      <c r="L6" s="8"/>
      <c r="M6" s="29"/>
      <c r="N6" s="8"/>
      <c r="O6" s="29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52" ht="15.75" x14ac:dyDescent="0.25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52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52" ht="16.5" x14ac:dyDescent="0.25">
      <c r="A10" s="52" t="s">
        <v>108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52" ht="16.5" x14ac:dyDescent="0.25">
      <c r="A11" s="13"/>
      <c r="B11" s="13"/>
      <c r="C11" s="13"/>
      <c r="D11" s="13"/>
      <c r="E11" s="13"/>
      <c r="F11" s="13"/>
      <c r="G11" s="13"/>
      <c r="H11" s="13"/>
      <c r="I11" s="30"/>
      <c r="J11" s="13"/>
      <c r="K11" s="30"/>
      <c r="L11" s="13"/>
      <c r="M11" s="30"/>
      <c r="N11" s="13"/>
      <c r="O11" s="30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52" ht="18.75" x14ac:dyDescent="0.3">
      <c r="A12" s="52" t="s">
        <v>109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5.75" x14ac:dyDescent="0.25">
      <c r="A13" s="53" t="s">
        <v>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pans="1:52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</row>
    <row r="15" spans="1:52" ht="15.75" customHeight="1" x14ac:dyDescent="0.25">
      <c r="A15" s="43" t="s">
        <v>4</v>
      </c>
      <c r="B15" s="45" t="s">
        <v>5</v>
      </c>
      <c r="C15" s="45" t="s">
        <v>6</v>
      </c>
      <c r="D15" s="47" t="s">
        <v>7</v>
      </c>
      <c r="E15" s="47"/>
      <c r="F15" s="47"/>
      <c r="G15" s="45" t="s">
        <v>8</v>
      </c>
      <c r="H15" s="41" t="s">
        <v>104</v>
      </c>
      <c r="I15" s="42"/>
      <c r="J15" s="41" t="s">
        <v>105</v>
      </c>
      <c r="K15" s="42"/>
      <c r="L15" s="41" t="s">
        <v>106</v>
      </c>
      <c r="M15" s="42"/>
      <c r="N15" s="41" t="s">
        <v>110</v>
      </c>
      <c r="O15" s="42"/>
    </row>
    <row r="16" spans="1:52" ht="63" x14ac:dyDescent="0.25">
      <c r="A16" s="44"/>
      <c r="B16" s="46"/>
      <c r="C16" s="46"/>
      <c r="D16" s="16" t="s">
        <v>101</v>
      </c>
      <c r="E16" s="16" t="s">
        <v>102</v>
      </c>
      <c r="F16" s="16" t="s">
        <v>103</v>
      </c>
      <c r="G16" s="46"/>
      <c r="H16" s="17" t="s">
        <v>9</v>
      </c>
      <c r="I16" s="31" t="s">
        <v>107</v>
      </c>
      <c r="J16" s="17" t="s">
        <v>9</v>
      </c>
      <c r="K16" s="31" t="s">
        <v>107</v>
      </c>
      <c r="L16" s="17" t="s">
        <v>9</v>
      </c>
      <c r="M16" s="31" t="s">
        <v>107</v>
      </c>
      <c r="N16" s="17" t="s">
        <v>9</v>
      </c>
      <c r="O16" s="31" t="s">
        <v>107</v>
      </c>
    </row>
    <row r="17" spans="1:23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31">
        <v>9</v>
      </c>
      <c r="J17" s="17">
        <v>10</v>
      </c>
      <c r="K17" s="31">
        <v>11</v>
      </c>
      <c r="L17" s="17">
        <v>12</v>
      </c>
      <c r="M17" s="31">
        <v>13</v>
      </c>
      <c r="N17" s="17">
        <v>14</v>
      </c>
      <c r="O17" s="31">
        <v>15</v>
      </c>
    </row>
    <row r="18" spans="1:23" ht="18.75" x14ac:dyDescent="0.25">
      <c r="A18" s="18" t="s">
        <v>10</v>
      </c>
      <c r="B18" s="17" t="s">
        <v>11</v>
      </c>
      <c r="C18" s="17" t="s">
        <v>12</v>
      </c>
      <c r="D18" s="17" t="s">
        <v>13</v>
      </c>
      <c r="E18" s="17" t="s">
        <v>13</v>
      </c>
      <c r="F18" s="17" t="s">
        <v>13</v>
      </c>
      <c r="G18" s="17" t="s">
        <v>13</v>
      </c>
      <c r="H18" s="17" t="s">
        <v>13</v>
      </c>
      <c r="I18" s="31" t="s">
        <v>13</v>
      </c>
      <c r="J18" s="17" t="s">
        <v>13</v>
      </c>
      <c r="K18" s="31" t="s">
        <v>13</v>
      </c>
      <c r="L18" s="17" t="s">
        <v>13</v>
      </c>
      <c r="M18" s="31" t="s">
        <v>13</v>
      </c>
      <c r="N18" s="17" t="s">
        <v>13</v>
      </c>
      <c r="O18" s="31" t="s">
        <v>13</v>
      </c>
    </row>
    <row r="19" spans="1:23" ht="78.75" x14ac:dyDescent="0.25">
      <c r="A19" s="18" t="s">
        <v>14</v>
      </c>
      <c r="B19" s="19" t="s">
        <v>15</v>
      </c>
      <c r="C19" s="17" t="s">
        <v>13</v>
      </c>
      <c r="D19" s="17" t="s">
        <v>13</v>
      </c>
      <c r="E19" s="17" t="s">
        <v>13</v>
      </c>
      <c r="F19" s="17" t="s">
        <v>13</v>
      </c>
      <c r="G19" s="17" t="s">
        <v>13</v>
      </c>
      <c r="H19" s="17" t="s">
        <v>13</v>
      </c>
      <c r="I19" s="31" t="s">
        <v>13</v>
      </c>
      <c r="J19" s="17" t="s">
        <v>13</v>
      </c>
      <c r="K19" s="31" t="s">
        <v>13</v>
      </c>
      <c r="L19" s="17" t="s">
        <v>13</v>
      </c>
      <c r="M19" s="31" t="s">
        <v>13</v>
      </c>
      <c r="N19" s="17" t="s">
        <v>13</v>
      </c>
      <c r="O19" s="31" t="s">
        <v>13</v>
      </c>
    </row>
    <row r="20" spans="1:23" ht="39.75" customHeight="1" x14ac:dyDescent="0.25">
      <c r="A20" s="39" t="s">
        <v>16</v>
      </c>
      <c r="B20" s="40" t="s">
        <v>17</v>
      </c>
      <c r="C20" s="33" t="s">
        <v>18</v>
      </c>
      <c r="D20" s="1">
        <v>39</v>
      </c>
      <c r="E20" s="1">
        <f>E22+E24+E26+E28</f>
        <v>1</v>
      </c>
      <c r="F20" s="1">
        <v>1</v>
      </c>
      <c r="G20" s="1">
        <f>(D20+E20+F20)/3</f>
        <v>13.666666666666666</v>
      </c>
      <c r="H20" s="1">
        <v>0</v>
      </c>
      <c r="I20" s="1">
        <v>0</v>
      </c>
      <c r="J20" s="1">
        <f t="shared" ref="J20" si="0">J22+J24+J26+J28</f>
        <v>0</v>
      </c>
      <c r="K20" s="1">
        <v>0</v>
      </c>
      <c r="L20" s="1">
        <f t="shared" ref="L20" si="1">L22+L24+L26+L28</f>
        <v>0</v>
      </c>
      <c r="M20" s="1">
        <v>0</v>
      </c>
      <c r="N20" s="1">
        <f t="shared" ref="N20" si="2">N22+N24+N26+N28</f>
        <v>0</v>
      </c>
      <c r="O20" s="1">
        <v>0</v>
      </c>
    </row>
    <row r="21" spans="1:23" ht="39.75" customHeight="1" x14ac:dyDescent="0.25">
      <c r="A21" s="39"/>
      <c r="B21" s="40"/>
      <c r="C21" s="33" t="s">
        <v>19</v>
      </c>
      <c r="D21" s="1">
        <v>0.44750000000000001</v>
      </c>
      <c r="E21" s="1">
        <f>E23+E25+E27+E29</f>
        <v>0.03</v>
      </c>
      <c r="F21" s="1">
        <f>F23+F25+F27+F29</f>
        <v>0</v>
      </c>
      <c r="G21" s="1">
        <f>(D21+E21+F21)/3</f>
        <v>0.15916666666666668</v>
      </c>
      <c r="H21" s="1">
        <v>0</v>
      </c>
      <c r="I21" s="1">
        <v>0</v>
      </c>
      <c r="J21" s="1">
        <f t="shared" ref="J21" si="3">J23+J25+J27+J29</f>
        <v>0</v>
      </c>
      <c r="K21" s="1">
        <v>0</v>
      </c>
      <c r="L21" s="1">
        <f t="shared" ref="L21" si="4">L23+L25+L27+L29</f>
        <v>0</v>
      </c>
      <c r="M21" s="1">
        <v>0</v>
      </c>
      <c r="N21" s="1">
        <f t="shared" ref="N21" si="5">N23+N25+N27+N29</f>
        <v>0</v>
      </c>
      <c r="O21" s="1">
        <v>0</v>
      </c>
    </row>
    <row r="22" spans="1:23" s="24" customFormat="1" ht="22.5" customHeight="1" x14ac:dyDescent="0.25">
      <c r="A22" s="39" t="s">
        <v>20</v>
      </c>
      <c r="B22" s="40" t="s">
        <v>21</v>
      </c>
      <c r="C22" s="21" t="s">
        <v>18</v>
      </c>
      <c r="D22" s="1">
        <v>8</v>
      </c>
      <c r="E22" s="1">
        <v>1</v>
      </c>
      <c r="F22" s="37">
        <v>0</v>
      </c>
      <c r="G22" s="22">
        <f t="shared" ref="G22:G84" si="6">(D22+E22+F22)/3</f>
        <v>3</v>
      </c>
      <c r="H22" s="32">
        <v>1</v>
      </c>
      <c r="I22" s="32">
        <v>1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23"/>
      <c r="Q22" s="23"/>
      <c r="R22" s="23"/>
      <c r="S22" s="23"/>
      <c r="T22" s="23"/>
      <c r="U22" s="23"/>
      <c r="V22" s="23"/>
      <c r="W22" s="23"/>
    </row>
    <row r="23" spans="1:23" ht="22.5" customHeight="1" x14ac:dyDescent="0.25">
      <c r="A23" s="39"/>
      <c r="B23" s="40"/>
      <c r="C23" s="17" t="s">
        <v>19</v>
      </c>
      <c r="D23" s="1">
        <v>0.12</v>
      </c>
      <c r="E23" s="1">
        <v>0.03</v>
      </c>
      <c r="F23" s="37">
        <v>0</v>
      </c>
      <c r="G23" s="1">
        <f t="shared" si="6"/>
        <v>4.9999999999999996E-2</v>
      </c>
      <c r="H23" s="32">
        <v>0.03</v>
      </c>
      <c r="I23" s="32">
        <v>0.03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</row>
    <row r="24" spans="1:23" s="24" customFormat="1" ht="22.5" customHeight="1" x14ac:dyDescent="0.25">
      <c r="A24" s="39" t="s">
        <v>22</v>
      </c>
      <c r="B24" s="40" t="s">
        <v>23</v>
      </c>
      <c r="C24" s="21" t="s">
        <v>18</v>
      </c>
      <c r="D24" s="1">
        <v>0</v>
      </c>
      <c r="E24" s="1">
        <v>0</v>
      </c>
      <c r="F24" s="1">
        <v>0</v>
      </c>
      <c r="G24" s="22">
        <f t="shared" si="6"/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23"/>
      <c r="Q24" s="23"/>
      <c r="R24" s="23"/>
      <c r="S24" s="23"/>
      <c r="T24" s="23"/>
      <c r="U24" s="23"/>
      <c r="V24" s="23"/>
      <c r="W24" s="23"/>
    </row>
    <row r="25" spans="1:23" ht="22.5" customHeight="1" x14ac:dyDescent="0.25">
      <c r="A25" s="39"/>
      <c r="B25" s="40"/>
      <c r="C25" s="17" t="s">
        <v>19</v>
      </c>
      <c r="D25" s="1">
        <v>0</v>
      </c>
      <c r="E25" s="1">
        <v>0</v>
      </c>
      <c r="F25" s="1">
        <v>0</v>
      </c>
      <c r="G25" s="1">
        <f t="shared" si="6"/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</row>
    <row r="26" spans="1:23" s="24" customFormat="1" ht="22.5" customHeight="1" x14ac:dyDescent="0.25">
      <c r="A26" s="39" t="s">
        <v>24</v>
      </c>
      <c r="B26" s="40" t="s">
        <v>25</v>
      </c>
      <c r="C26" s="21" t="s">
        <v>18</v>
      </c>
      <c r="D26" s="1">
        <v>0</v>
      </c>
      <c r="E26" s="1">
        <v>0</v>
      </c>
      <c r="F26" s="1">
        <v>0</v>
      </c>
      <c r="G26" s="22">
        <f t="shared" si="6"/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23"/>
      <c r="Q26" s="23"/>
      <c r="R26" s="23"/>
      <c r="S26" s="23"/>
      <c r="T26" s="23"/>
      <c r="U26" s="23"/>
      <c r="V26" s="23"/>
      <c r="W26" s="23"/>
    </row>
    <row r="27" spans="1:23" ht="22.5" customHeight="1" x14ac:dyDescent="0.25">
      <c r="A27" s="39"/>
      <c r="B27" s="40"/>
      <c r="C27" s="17" t="s">
        <v>19</v>
      </c>
      <c r="D27" s="1">
        <v>0</v>
      </c>
      <c r="E27" s="1">
        <v>0</v>
      </c>
      <c r="F27" s="1">
        <v>0</v>
      </c>
      <c r="G27" s="1">
        <f t="shared" si="6"/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</row>
    <row r="28" spans="1:23" s="24" customFormat="1" ht="22.5" customHeight="1" x14ac:dyDescent="0.25">
      <c r="A28" s="39" t="s">
        <v>26</v>
      </c>
      <c r="B28" s="40" t="s">
        <v>27</v>
      </c>
      <c r="C28" s="21" t="s">
        <v>18</v>
      </c>
      <c r="D28" s="1">
        <v>5</v>
      </c>
      <c r="E28" s="1">
        <v>0</v>
      </c>
      <c r="F28" s="1">
        <v>0</v>
      </c>
      <c r="G28" s="22">
        <f t="shared" si="6"/>
        <v>1.6666666666666667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23"/>
      <c r="Q28" s="23"/>
      <c r="R28" s="23"/>
      <c r="S28" s="23"/>
      <c r="T28" s="23"/>
      <c r="U28" s="23"/>
      <c r="V28" s="23"/>
      <c r="W28" s="23"/>
    </row>
    <row r="29" spans="1:23" ht="22.5" customHeight="1" x14ac:dyDescent="0.25">
      <c r="A29" s="39"/>
      <c r="B29" s="40"/>
      <c r="C29" s="17" t="s">
        <v>19</v>
      </c>
      <c r="D29" s="1">
        <v>7.4999999999999997E-2</v>
      </c>
      <c r="E29" s="1">
        <v>0</v>
      </c>
      <c r="F29" s="1">
        <v>0</v>
      </c>
      <c r="G29" s="1">
        <f t="shared" si="6"/>
        <v>2.4999999999999998E-2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</row>
    <row r="30" spans="1:23" ht="40.5" customHeight="1" x14ac:dyDescent="0.25">
      <c r="A30" s="39" t="s">
        <v>28</v>
      </c>
      <c r="B30" s="40" t="s">
        <v>29</v>
      </c>
      <c r="C30" s="33" t="s">
        <v>18</v>
      </c>
      <c r="D30" s="1">
        <f t="shared" ref="D30:F31" si="7">D32+D34+D36+D38</f>
        <v>67</v>
      </c>
      <c r="E30" s="1">
        <f t="shared" si="7"/>
        <v>83</v>
      </c>
      <c r="F30" s="1">
        <f t="shared" si="7"/>
        <v>44</v>
      </c>
      <c r="G30" s="1">
        <f t="shared" si="6"/>
        <v>64.666666666666671</v>
      </c>
      <c r="H30" s="1">
        <f>H32+H34+H36+H38</f>
        <v>30</v>
      </c>
      <c r="I30" s="1">
        <f>I32+I34+I36+I38</f>
        <v>30</v>
      </c>
      <c r="J30" s="1">
        <f>J32+J34+J36+J38</f>
        <v>25</v>
      </c>
      <c r="K30" s="1">
        <f>K32+K34+K36+K38</f>
        <v>25</v>
      </c>
      <c r="L30" s="1">
        <f t="shared" ref="L30" si="8">L32+L34+L36+L38</f>
        <v>25</v>
      </c>
      <c r="M30" s="1">
        <f>M32+M34+M36+M38</f>
        <v>25</v>
      </c>
      <c r="N30" s="1">
        <f t="shared" ref="N30" si="9">N32+N34+N36+N38</f>
        <v>25</v>
      </c>
      <c r="O30" s="1">
        <f>O32+O34+O36+O38</f>
        <v>25</v>
      </c>
    </row>
    <row r="31" spans="1:23" ht="40.5" customHeight="1" x14ac:dyDescent="0.25">
      <c r="A31" s="39"/>
      <c r="B31" s="40"/>
      <c r="C31" s="33" t="s">
        <v>19</v>
      </c>
      <c r="D31" s="1">
        <f t="shared" si="7"/>
        <v>0.996</v>
      </c>
      <c r="E31" s="1">
        <f t="shared" si="7"/>
        <v>1.208</v>
      </c>
      <c r="F31" s="1">
        <f t="shared" si="7"/>
        <v>0.62649999999999995</v>
      </c>
      <c r="G31" s="1">
        <f t="shared" si="6"/>
        <v>0.94349999999999989</v>
      </c>
      <c r="H31" s="1">
        <f>H33+H35+H37+H39</f>
        <v>0.45</v>
      </c>
      <c r="I31" s="1">
        <f>I33+I35+I37+I39</f>
        <v>0.45</v>
      </c>
      <c r="J31" s="1">
        <f t="shared" ref="J31" si="10">J33+J35+J37+J39</f>
        <v>0.375</v>
      </c>
      <c r="K31" s="1">
        <f>K33+K35+K37+K39</f>
        <v>0.375</v>
      </c>
      <c r="L31" s="1">
        <f t="shared" ref="L31" si="11">L33+L35+L37+L39</f>
        <v>0.375</v>
      </c>
      <c r="M31" s="1">
        <f>M33+M35+M37+M39</f>
        <v>0.375</v>
      </c>
      <c r="N31" s="1">
        <f t="shared" ref="N31" si="12">N33+N35+N37+N39</f>
        <v>0.375</v>
      </c>
      <c r="O31" s="1">
        <f>O33+O35+O37+O39</f>
        <v>0.375</v>
      </c>
    </row>
    <row r="32" spans="1:23" s="24" customFormat="1" ht="22.5" customHeight="1" x14ac:dyDescent="0.25">
      <c r="A32" s="39" t="s">
        <v>30</v>
      </c>
      <c r="B32" s="40" t="s">
        <v>21</v>
      </c>
      <c r="C32" s="21" t="s">
        <v>18</v>
      </c>
      <c r="D32" s="1">
        <v>47</v>
      </c>
      <c r="E32" s="1">
        <v>73</v>
      </c>
      <c r="F32" s="37">
        <v>39</v>
      </c>
      <c r="G32" s="22">
        <f t="shared" si="6"/>
        <v>53</v>
      </c>
      <c r="H32" s="1">
        <v>30</v>
      </c>
      <c r="I32" s="1">
        <v>30</v>
      </c>
      <c r="J32" s="1">
        <v>20</v>
      </c>
      <c r="K32" s="1">
        <v>20</v>
      </c>
      <c r="L32" s="1">
        <v>20</v>
      </c>
      <c r="M32" s="1">
        <v>20</v>
      </c>
      <c r="N32" s="1">
        <v>20</v>
      </c>
      <c r="O32" s="1">
        <v>20</v>
      </c>
      <c r="P32" s="23"/>
      <c r="Q32" s="23"/>
      <c r="R32" s="23"/>
      <c r="S32" s="23"/>
      <c r="T32" s="23"/>
      <c r="U32" s="23"/>
      <c r="V32" s="23"/>
      <c r="W32" s="23"/>
    </row>
    <row r="33" spans="1:23" ht="22.5" customHeight="1" x14ac:dyDescent="0.25">
      <c r="A33" s="39"/>
      <c r="B33" s="40"/>
      <c r="C33" s="17" t="s">
        <v>19</v>
      </c>
      <c r="D33" s="1">
        <v>0.70399999999999996</v>
      </c>
      <c r="E33" s="1">
        <v>1.0629999999999999</v>
      </c>
      <c r="F33" s="37">
        <v>0.55149999999999999</v>
      </c>
      <c r="G33" s="1">
        <f t="shared" si="6"/>
        <v>0.77283333333333326</v>
      </c>
      <c r="H33" s="1">
        <v>0.45</v>
      </c>
      <c r="I33" s="1">
        <v>0.45</v>
      </c>
      <c r="J33" s="1">
        <v>0.3</v>
      </c>
      <c r="K33" s="1">
        <v>0.3</v>
      </c>
      <c r="L33" s="1">
        <v>0.3</v>
      </c>
      <c r="M33" s="1">
        <v>0.3</v>
      </c>
      <c r="N33" s="1">
        <v>0.3</v>
      </c>
      <c r="O33" s="1">
        <v>0.3</v>
      </c>
    </row>
    <row r="34" spans="1:23" s="24" customFormat="1" ht="22.5" customHeight="1" x14ac:dyDescent="0.25">
      <c r="A34" s="39" t="s">
        <v>31</v>
      </c>
      <c r="B34" s="40" t="s">
        <v>23</v>
      </c>
      <c r="C34" s="21" t="s">
        <v>18</v>
      </c>
      <c r="D34" s="1">
        <v>0</v>
      </c>
      <c r="E34" s="1">
        <v>0</v>
      </c>
      <c r="F34" s="1">
        <v>0</v>
      </c>
      <c r="G34" s="22">
        <f t="shared" si="6"/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23"/>
      <c r="Q34" s="23"/>
      <c r="R34" s="23"/>
      <c r="S34" s="23"/>
      <c r="T34" s="23"/>
      <c r="U34" s="23"/>
      <c r="V34" s="23"/>
      <c r="W34" s="23"/>
    </row>
    <row r="35" spans="1:23" ht="22.5" customHeight="1" x14ac:dyDescent="0.25">
      <c r="A35" s="39"/>
      <c r="B35" s="40"/>
      <c r="C35" s="17" t="s">
        <v>19</v>
      </c>
      <c r="D35" s="1">
        <v>0</v>
      </c>
      <c r="E35" s="1">
        <v>0</v>
      </c>
      <c r="F35" s="1">
        <v>0</v>
      </c>
      <c r="G35" s="1">
        <f t="shared" si="6"/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23" s="24" customFormat="1" ht="22.5" customHeight="1" x14ac:dyDescent="0.25">
      <c r="A36" s="39" t="s">
        <v>32</v>
      </c>
      <c r="B36" s="40" t="s">
        <v>25</v>
      </c>
      <c r="C36" s="21" t="s">
        <v>18</v>
      </c>
      <c r="D36" s="1">
        <v>0</v>
      </c>
      <c r="E36" s="1">
        <v>0</v>
      </c>
      <c r="F36" s="1">
        <v>0</v>
      </c>
      <c r="G36" s="22">
        <f t="shared" si="6"/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3"/>
      <c r="Q36" s="23"/>
      <c r="R36" s="23"/>
      <c r="S36" s="23"/>
      <c r="T36" s="23"/>
      <c r="U36" s="23"/>
      <c r="V36" s="23"/>
      <c r="W36" s="23"/>
    </row>
    <row r="37" spans="1:23" ht="22.5" customHeight="1" x14ac:dyDescent="0.25">
      <c r="A37" s="39"/>
      <c r="B37" s="40"/>
      <c r="C37" s="17" t="s">
        <v>19</v>
      </c>
      <c r="D37" s="1">
        <v>0</v>
      </c>
      <c r="E37" s="1">
        <v>0</v>
      </c>
      <c r="F37" s="1">
        <v>0</v>
      </c>
      <c r="G37" s="1">
        <f t="shared" si="6"/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23" s="24" customFormat="1" ht="22.5" customHeight="1" x14ac:dyDescent="0.25">
      <c r="A38" s="39" t="s">
        <v>33</v>
      </c>
      <c r="B38" s="40" t="s">
        <v>27</v>
      </c>
      <c r="C38" s="21" t="s">
        <v>18</v>
      </c>
      <c r="D38" s="1">
        <v>20</v>
      </c>
      <c r="E38" s="1">
        <v>10</v>
      </c>
      <c r="F38" s="37">
        <v>5</v>
      </c>
      <c r="G38" s="22">
        <f t="shared" si="6"/>
        <v>11.666666666666666</v>
      </c>
      <c r="H38" s="1">
        <v>0</v>
      </c>
      <c r="I38" s="1">
        <v>0</v>
      </c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23"/>
      <c r="Q38" s="23"/>
      <c r="R38" s="23"/>
      <c r="S38" s="23"/>
      <c r="T38" s="23"/>
      <c r="U38" s="23"/>
      <c r="V38" s="23"/>
      <c r="W38" s="23"/>
    </row>
    <row r="39" spans="1:23" ht="22.5" customHeight="1" x14ac:dyDescent="0.25">
      <c r="A39" s="39"/>
      <c r="B39" s="40"/>
      <c r="C39" s="17" t="s">
        <v>19</v>
      </c>
      <c r="D39" s="1">
        <v>0.29199999999999998</v>
      </c>
      <c r="E39" s="1">
        <v>0.14499999999999999</v>
      </c>
      <c r="F39" s="37">
        <v>7.4999999999999997E-2</v>
      </c>
      <c r="G39" s="1">
        <f t="shared" si="6"/>
        <v>0.17066666666666663</v>
      </c>
      <c r="H39" s="1">
        <v>0</v>
      </c>
      <c r="I39" s="1">
        <v>0</v>
      </c>
      <c r="J39" s="1">
        <v>7.4999999999999997E-2</v>
      </c>
      <c r="K39" s="1">
        <v>7.4999999999999997E-2</v>
      </c>
      <c r="L39" s="1">
        <v>7.4999999999999997E-2</v>
      </c>
      <c r="M39" s="1">
        <v>7.4999999999999997E-2</v>
      </c>
      <c r="N39" s="1">
        <v>7.4999999999999997E-2</v>
      </c>
      <c r="O39" s="1">
        <v>7.4999999999999997E-2</v>
      </c>
    </row>
    <row r="40" spans="1:23" ht="31.5" customHeight="1" x14ac:dyDescent="0.25">
      <c r="A40" s="39" t="s">
        <v>34</v>
      </c>
      <c r="B40" s="40" t="s">
        <v>35</v>
      </c>
      <c r="C40" s="33" t="s">
        <v>18</v>
      </c>
      <c r="D40" s="1">
        <f t="shared" ref="D40:F41" si="13">D42+D44+D46+D48</f>
        <v>80</v>
      </c>
      <c r="E40" s="1">
        <f t="shared" si="13"/>
        <v>84</v>
      </c>
      <c r="F40" s="1">
        <f t="shared" si="13"/>
        <v>44</v>
      </c>
      <c r="G40" s="1">
        <f t="shared" si="6"/>
        <v>69.333333333333329</v>
      </c>
      <c r="H40" s="1">
        <f>H42+H44+H46+H48</f>
        <v>30</v>
      </c>
      <c r="I40" s="1">
        <f>I42+I44+I46+I48</f>
        <v>30</v>
      </c>
      <c r="J40" s="1">
        <f t="shared" ref="J40" si="14">J42+J44+J46+J48</f>
        <v>20</v>
      </c>
      <c r="K40" s="1">
        <f>K42+K44+K46+K48</f>
        <v>20</v>
      </c>
      <c r="L40" s="1">
        <f t="shared" ref="L40" si="15">L42+L44+L46+L48</f>
        <v>20</v>
      </c>
      <c r="M40" s="1">
        <f>M42+M44+M46+M48</f>
        <v>20</v>
      </c>
      <c r="N40" s="1">
        <f t="shared" ref="N40" si="16">N42+N44+N46+N48</f>
        <v>20</v>
      </c>
      <c r="O40" s="1">
        <f>O42+O44+O46+O48</f>
        <v>20</v>
      </c>
    </row>
    <row r="41" spans="1:23" ht="31.5" customHeight="1" x14ac:dyDescent="0.25">
      <c r="A41" s="39"/>
      <c r="B41" s="40"/>
      <c r="C41" s="33" t="s">
        <v>19</v>
      </c>
      <c r="D41" s="1">
        <f t="shared" si="13"/>
        <v>1.1909999999999998</v>
      </c>
      <c r="E41" s="1">
        <f t="shared" si="13"/>
        <v>1.238</v>
      </c>
      <c r="F41" s="1">
        <f t="shared" si="13"/>
        <v>0.62649999999999995</v>
      </c>
      <c r="G41" s="1">
        <f t="shared" si="6"/>
        <v>1.0185</v>
      </c>
      <c r="H41" s="1">
        <f>H43+H45+H47+H49</f>
        <v>0.45</v>
      </c>
      <c r="I41" s="1">
        <f>I43+I45+I47+I49</f>
        <v>0.45</v>
      </c>
      <c r="J41" s="1">
        <f t="shared" ref="J41" si="17">J43+J45+J47+J49</f>
        <v>0.3</v>
      </c>
      <c r="K41" s="1">
        <f>K43+K45+K47+K49</f>
        <v>0.3</v>
      </c>
      <c r="L41" s="1">
        <f t="shared" ref="L41" si="18">L43+L45+L47+L49</f>
        <v>0.3</v>
      </c>
      <c r="M41" s="1">
        <f>M43+M45+M47+M49</f>
        <v>0.3</v>
      </c>
      <c r="N41" s="1">
        <f t="shared" ref="N41" si="19">N43+N45+N47+N49</f>
        <v>0.3</v>
      </c>
      <c r="O41" s="1">
        <f>O43+O45+O47+O49</f>
        <v>0.3</v>
      </c>
    </row>
    <row r="42" spans="1:23" s="24" customFormat="1" ht="22.5" customHeight="1" x14ac:dyDescent="0.25">
      <c r="A42" s="39" t="s">
        <v>36</v>
      </c>
      <c r="B42" s="40" t="s">
        <v>21</v>
      </c>
      <c r="C42" s="21" t="s">
        <v>18</v>
      </c>
      <c r="D42" s="1">
        <v>55</v>
      </c>
      <c r="E42" s="1">
        <v>74</v>
      </c>
      <c r="F42" s="37">
        <v>39</v>
      </c>
      <c r="G42" s="22">
        <f t="shared" si="6"/>
        <v>56</v>
      </c>
      <c r="H42" s="1">
        <v>30</v>
      </c>
      <c r="I42" s="1">
        <v>30</v>
      </c>
      <c r="J42" s="1">
        <v>20</v>
      </c>
      <c r="K42" s="1">
        <v>20</v>
      </c>
      <c r="L42" s="1">
        <v>20</v>
      </c>
      <c r="M42" s="1">
        <v>20</v>
      </c>
      <c r="N42" s="1">
        <v>20</v>
      </c>
      <c r="O42" s="1">
        <v>20</v>
      </c>
      <c r="P42" s="23"/>
      <c r="Q42" s="23"/>
      <c r="R42" s="23"/>
      <c r="S42" s="23"/>
      <c r="T42" s="23"/>
      <c r="U42" s="23"/>
      <c r="V42" s="23"/>
      <c r="W42" s="23"/>
    </row>
    <row r="43" spans="1:23" ht="22.5" customHeight="1" x14ac:dyDescent="0.25">
      <c r="A43" s="39"/>
      <c r="B43" s="40"/>
      <c r="C43" s="17" t="s">
        <v>19</v>
      </c>
      <c r="D43" s="1">
        <v>0.82399999999999995</v>
      </c>
      <c r="E43" s="1">
        <v>1.093</v>
      </c>
      <c r="F43" s="37">
        <v>0.55149999999999999</v>
      </c>
      <c r="G43" s="1">
        <f t="shared" si="6"/>
        <v>0.82283333333333319</v>
      </c>
      <c r="H43" s="1">
        <v>0.45</v>
      </c>
      <c r="I43" s="1">
        <v>0.45</v>
      </c>
      <c r="J43" s="1">
        <v>0.3</v>
      </c>
      <c r="K43" s="1">
        <v>0.3</v>
      </c>
      <c r="L43" s="1">
        <v>0.3</v>
      </c>
      <c r="M43" s="1">
        <v>0.3</v>
      </c>
      <c r="N43" s="1">
        <v>0.3</v>
      </c>
      <c r="O43" s="1">
        <v>0.3</v>
      </c>
    </row>
    <row r="44" spans="1:23" s="24" customFormat="1" ht="22.5" customHeight="1" x14ac:dyDescent="0.25">
      <c r="A44" s="39" t="s">
        <v>37</v>
      </c>
      <c r="B44" s="40" t="s">
        <v>23</v>
      </c>
      <c r="C44" s="21" t="s">
        <v>18</v>
      </c>
      <c r="D44" s="1">
        <v>0</v>
      </c>
      <c r="E44" s="1">
        <v>0</v>
      </c>
      <c r="F44" s="1">
        <v>0</v>
      </c>
      <c r="G44" s="22">
        <f t="shared" si="6"/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23"/>
      <c r="Q44" s="23"/>
      <c r="R44" s="23"/>
      <c r="S44" s="23"/>
      <c r="T44" s="23"/>
      <c r="U44" s="23"/>
      <c r="V44" s="23"/>
      <c r="W44" s="23"/>
    </row>
    <row r="45" spans="1:23" ht="22.5" customHeight="1" x14ac:dyDescent="0.25">
      <c r="A45" s="39"/>
      <c r="B45" s="40"/>
      <c r="C45" s="17" t="s">
        <v>19</v>
      </c>
      <c r="D45" s="1">
        <v>0</v>
      </c>
      <c r="E45" s="1">
        <v>0</v>
      </c>
      <c r="F45" s="1">
        <v>0</v>
      </c>
      <c r="G45" s="1">
        <f t="shared" si="6"/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23" s="24" customFormat="1" ht="22.5" customHeight="1" x14ac:dyDescent="0.25">
      <c r="A46" s="39" t="s">
        <v>38</v>
      </c>
      <c r="B46" s="40" t="s">
        <v>25</v>
      </c>
      <c r="C46" s="21" t="s">
        <v>18</v>
      </c>
      <c r="D46" s="1">
        <v>0</v>
      </c>
      <c r="E46" s="1">
        <v>0</v>
      </c>
      <c r="F46" s="1">
        <v>0</v>
      </c>
      <c r="G46" s="22">
        <f t="shared" si="6"/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3"/>
      <c r="Q46" s="23"/>
      <c r="R46" s="23"/>
      <c r="S46" s="23"/>
      <c r="T46" s="23"/>
      <c r="U46" s="23"/>
      <c r="V46" s="23"/>
      <c r="W46" s="23"/>
    </row>
    <row r="47" spans="1:23" ht="22.5" customHeight="1" x14ac:dyDescent="0.25">
      <c r="A47" s="39"/>
      <c r="B47" s="40"/>
      <c r="C47" s="17" t="s">
        <v>19</v>
      </c>
      <c r="D47" s="1">
        <v>0</v>
      </c>
      <c r="E47" s="1">
        <v>0</v>
      </c>
      <c r="F47" s="1">
        <v>0</v>
      </c>
      <c r="G47" s="1">
        <f t="shared" si="6"/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23" s="24" customFormat="1" ht="22.5" customHeight="1" x14ac:dyDescent="0.25">
      <c r="A48" s="39" t="s">
        <v>39</v>
      </c>
      <c r="B48" s="40" t="s">
        <v>27</v>
      </c>
      <c r="C48" s="21" t="s">
        <v>18</v>
      </c>
      <c r="D48" s="1">
        <v>25</v>
      </c>
      <c r="E48" s="1">
        <v>10</v>
      </c>
      <c r="F48" s="37">
        <v>5</v>
      </c>
      <c r="G48" s="22">
        <f t="shared" si="6"/>
        <v>13.333333333333334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23"/>
      <c r="Q48" s="23"/>
      <c r="R48" s="23"/>
      <c r="S48" s="23"/>
      <c r="T48" s="23"/>
      <c r="U48" s="23"/>
      <c r="V48" s="23"/>
      <c r="W48" s="23"/>
    </row>
    <row r="49" spans="1:23" ht="22.5" customHeight="1" x14ac:dyDescent="0.25">
      <c r="A49" s="39"/>
      <c r="B49" s="40"/>
      <c r="C49" s="17" t="s">
        <v>19</v>
      </c>
      <c r="D49" s="1">
        <v>0.36699999999999999</v>
      </c>
      <c r="E49" s="1">
        <v>0.14499999999999999</v>
      </c>
      <c r="F49" s="37">
        <v>7.4999999999999997E-2</v>
      </c>
      <c r="G49" s="1">
        <f t="shared" si="6"/>
        <v>0.19566666666666666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23" ht="78.75" x14ac:dyDescent="0.25">
      <c r="A50" s="34" t="s">
        <v>40</v>
      </c>
      <c r="B50" s="35" t="s">
        <v>41</v>
      </c>
      <c r="C50" s="33" t="s">
        <v>42</v>
      </c>
      <c r="D50" s="1">
        <f>D51+D52+D53</f>
        <v>8.8799799999999998</v>
      </c>
      <c r="E50" s="1">
        <f>E51+E52+E53</f>
        <v>1.7663</v>
      </c>
      <c r="F50" s="1">
        <f>F51+F52+F53</f>
        <v>0.1691</v>
      </c>
      <c r="G50" s="1">
        <f t="shared" si="6"/>
        <v>3.6051266666666666</v>
      </c>
      <c r="H50" s="1">
        <f t="shared" ref="H50:I50" si="20">H51+H52+H53</f>
        <v>0</v>
      </c>
      <c r="I50" s="1">
        <f t="shared" si="20"/>
        <v>0</v>
      </c>
      <c r="J50" s="1">
        <f t="shared" ref="J50" si="21">J51+J52+J53</f>
        <v>0</v>
      </c>
      <c r="K50" s="1">
        <f t="shared" ref="K50" si="22">K51+K52+K53</f>
        <v>0</v>
      </c>
      <c r="L50" s="1">
        <f t="shared" ref="L50:M50" si="23">L51+L52+L53</f>
        <v>0</v>
      </c>
      <c r="M50" s="1">
        <f t="shared" si="23"/>
        <v>0</v>
      </c>
      <c r="N50" s="1">
        <f t="shared" ref="N50:O50" si="24">N51+N52+N53</f>
        <v>0</v>
      </c>
      <c r="O50" s="1">
        <f t="shared" si="24"/>
        <v>0</v>
      </c>
    </row>
    <row r="51" spans="1:23" ht="31.5" x14ac:dyDescent="0.25">
      <c r="A51" s="34" t="s">
        <v>43</v>
      </c>
      <c r="B51" s="35" t="s">
        <v>44</v>
      </c>
      <c r="C51" s="33" t="s">
        <v>42</v>
      </c>
      <c r="D51" s="1">
        <v>9.5000000000000001E-2</v>
      </c>
      <c r="E51" s="1">
        <v>0</v>
      </c>
      <c r="F51" s="1">
        <v>0</v>
      </c>
      <c r="G51" s="1">
        <f t="shared" si="6"/>
        <v>3.1666666666666669E-2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23" ht="47.25" x14ac:dyDescent="0.25">
      <c r="A52" s="34" t="s">
        <v>45</v>
      </c>
      <c r="B52" s="35" t="s">
        <v>46</v>
      </c>
      <c r="C52" s="33" t="s">
        <v>42</v>
      </c>
      <c r="D52" s="1">
        <v>0</v>
      </c>
      <c r="E52" s="1">
        <v>0</v>
      </c>
      <c r="F52" s="1">
        <v>0</v>
      </c>
      <c r="G52" s="1">
        <f t="shared" si="6"/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23" ht="47.25" x14ac:dyDescent="0.25">
      <c r="A53" s="34" t="s">
        <v>47</v>
      </c>
      <c r="B53" s="35" t="s">
        <v>48</v>
      </c>
      <c r="C53" s="33" t="s">
        <v>42</v>
      </c>
      <c r="D53" s="1">
        <v>8.7849799999999991</v>
      </c>
      <c r="E53" s="1">
        <v>1.7663</v>
      </c>
      <c r="F53" s="37">
        <v>0.1691</v>
      </c>
      <c r="G53" s="1">
        <f t="shared" si="6"/>
        <v>3.5734599999999994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23" ht="31.5" x14ac:dyDescent="0.25">
      <c r="A54" s="34" t="s">
        <v>49</v>
      </c>
      <c r="B54" s="35" t="s">
        <v>50</v>
      </c>
      <c r="C54" s="33" t="s">
        <v>42</v>
      </c>
      <c r="D54" s="1">
        <v>8.4412789999999998</v>
      </c>
      <c r="E54" s="1">
        <v>1.1008519999999999</v>
      </c>
      <c r="F54" s="37">
        <v>0.15052873999999999</v>
      </c>
      <c r="G54" s="1">
        <f t="shared" si="6"/>
        <v>3.23088658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3" t="s">
        <v>111</v>
      </c>
    </row>
    <row r="55" spans="1:23" ht="20.25" customHeight="1" x14ac:dyDescent="0.25">
      <c r="A55" s="39" t="s">
        <v>51</v>
      </c>
      <c r="B55" s="40" t="s">
        <v>52</v>
      </c>
      <c r="C55" s="33" t="s">
        <v>53</v>
      </c>
      <c r="D55" s="1">
        <f t="shared" ref="D55" si="25">D59+D63+D67</f>
        <v>0.29199999999999998</v>
      </c>
      <c r="E55" s="1">
        <f>E59+E63+E67</f>
        <v>0.14499999999999999</v>
      </c>
      <c r="F55" s="1">
        <f t="shared" ref="F55:F58" si="26">F59+F63+F67</f>
        <v>7.4999999999999997E-2</v>
      </c>
      <c r="G55" s="1">
        <f t="shared" si="6"/>
        <v>0.17066666666666663</v>
      </c>
      <c r="H55" s="38">
        <v>0.45</v>
      </c>
      <c r="I55" s="38">
        <v>0.45</v>
      </c>
      <c r="J55" s="1">
        <f t="shared" ref="J55:J58" si="27">J59+J63+J67</f>
        <v>0</v>
      </c>
      <c r="K55" s="1">
        <f t="shared" ref="K55" si="28">K59+K63+K67</f>
        <v>0</v>
      </c>
      <c r="L55" s="1">
        <f t="shared" ref="L55:M55" si="29">L59+L63+L67</f>
        <v>0</v>
      </c>
      <c r="M55" s="1">
        <f t="shared" si="29"/>
        <v>0</v>
      </c>
      <c r="N55" s="1">
        <f t="shared" ref="N55:O55" si="30">N59+N63+N67</f>
        <v>0</v>
      </c>
      <c r="O55" s="1">
        <f t="shared" si="30"/>
        <v>0</v>
      </c>
    </row>
    <row r="56" spans="1:23" ht="20.25" customHeight="1" x14ac:dyDescent="0.25">
      <c r="A56" s="39"/>
      <c r="B56" s="40"/>
      <c r="C56" s="33" t="s">
        <v>54</v>
      </c>
      <c r="D56" s="1">
        <f t="shared" ref="D56:E56" si="31">D60+D64+D68</f>
        <v>0</v>
      </c>
      <c r="E56" s="1">
        <f t="shared" si="31"/>
        <v>0</v>
      </c>
      <c r="F56" s="1">
        <f t="shared" si="26"/>
        <v>0</v>
      </c>
      <c r="G56" s="1">
        <f t="shared" si="6"/>
        <v>0</v>
      </c>
      <c r="H56" s="1">
        <v>0</v>
      </c>
      <c r="I56" s="1">
        <v>0</v>
      </c>
      <c r="J56" s="1">
        <f t="shared" si="27"/>
        <v>0</v>
      </c>
      <c r="K56" s="1">
        <f t="shared" ref="K56" si="32">K60+K64+K68</f>
        <v>0</v>
      </c>
      <c r="L56" s="1">
        <f t="shared" ref="L56:M56" si="33">L60+L64+L68</f>
        <v>0</v>
      </c>
      <c r="M56" s="1">
        <f t="shared" si="33"/>
        <v>0</v>
      </c>
      <c r="N56" s="1">
        <f t="shared" ref="N56:O56" si="34">N60+N64+N68</f>
        <v>0</v>
      </c>
      <c r="O56" s="1">
        <f t="shared" si="34"/>
        <v>0</v>
      </c>
    </row>
    <row r="57" spans="1:23" ht="20.25" customHeight="1" x14ac:dyDescent="0.25">
      <c r="A57" s="39"/>
      <c r="B57" s="40"/>
      <c r="C57" s="33" t="s">
        <v>55</v>
      </c>
      <c r="D57" s="1">
        <f t="shared" ref="D57:E57" si="35">D61+D65+D69</f>
        <v>3.94</v>
      </c>
      <c r="E57" s="1">
        <f t="shared" si="35"/>
        <v>1.0780000000000001</v>
      </c>
      <c r="F57" s="1">
        <f t="shared" si="26"/>
        <v>0.11600000000000001</v>
      </c>
      <c r="G57" s="1">
        <f t="shared" si="6"/>
        <v>1.7113333333333332</v>
      </c>
      <c r="H57" s="1">
        <v>0</v>
      </c>
      <c r="I57" s="1">
        <v>0</v>
      </c>
      <c r="J57" s="1">
        <f t="shared" si="27"/>
        <v>0</v>
      </c>
      <c r="K57" s="1">
        <f t="shared" ref="K57" si="36">K61+K65+K69</f>
        <v>0</v>
      </c>
      <c r="L57" s="1">
        <f t="shared" ref="L57:M57" si="37">L61+L65+L69</f>
        <v>0</v>
      </c>
      <c r="M57" s="1">
        <f t="shared" si="37"/>
        <v>0</v>
      </c>
      <c r="N57" s="1">
        <f t="shared" ref="N57:O57" si="38">N61+N65+N69</f>
        <v>0</v>
      </c>
      <c r="O57" s="1">
        <f t="shared" si="38"/>
        <v>0</v>
      </c>
    </row>
    <row r="58" spans="1:23" ht="20.25" customHeight="1" x14ac:dyDescent="0.25">
      <c r="A58" s="39"/>
      <c r="B58" s="40"/>
      <c r="C58" s="33" t="s">
        <v>56</v>
      </c>
      <c r="D58" s="1">
        <f t="shared" ref="D58:E58" si="39">D62+D66+D70</f>
        <v>0</v>
      </c>
      <c r="E58" s="1">
        <f t="shared" si="39"/>
        <v>0</v>
      </c>
      <c r="F58" s="1">
        <f t="shared" si="26"/>
        <v>0</v>
      </c>
      <c r="G58" s="1">
        <f t="shared" si="6"/>
        <v>0</v>
      </c>
      <c r="H58" s="1">
        <f t="shared" ref="H58:I58" si="40">H62+H66+H70</f>
        <v>0</v>
      </c>
      <c r="I58" s="1">
        <f t="shared" si="40"/>
        <v>0</v>
      </c>
      <c r="J58" s="1">
        <f t="shared" si="27"/>
        <v>0</v>
      </c>
      <c r="K58" s="1">
        <f t="shared" ref="K58" si="41">K62+K66+K70</f>
        <v>0</v>
      </c>
      <c r="L58" s="1">
        <f t="shared" ref="L58:M58" si="42">L62+L66+L70</f>
        <v>0</v>
      </c>
      <c r="M58" s="1">
        <f t="shared" si="42"/>
        <v>0</v>
      </c>
      <c r="N58" s="1">
        <f t="shared" ref="N58:O58" si="43">N62+N66+N70</f>
        <v>0</v>
      </c>
      <c r="O58" s="1">
        <f t="shared" si="43"/>
        <v>0</v>
      </c>
    </row>
    <row r="59" spans="1:23" ht="15.75" customHeight="1" x14ac:dyDescent="0.25">
      <c r="A59" s="39" t="s">
        <v>57</v>
      </c>
      <c r="B59" s="40" t="s">
        <v>23</v>
      </c>
      <c r="C59" s="17" t="s">
        <v>53</v>
      </c>
      <c r="D59" s="1">
        <v>0</v>
      </c>
      <c r="E59" s="1">
        <v>0</v>
      </c>
      <c r="F59" s="1">
        <v>0</v>
      </c>
      <c r="G59" s="1">
        <f t="shared" si="6"/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</row>
    <row r="60" spans="1:23" s="24" customFormat="1" ht="15.75" x14ac:dyDescent="0.25">
      <c r="A60" s="39"/>
      <c r="B60" s="40"/>
      <c r="C60" s="21" t="s">
        <v>54</v>
      </c>
      <c r="D60" s="1">
        <v>0</v>
      </c>
      <c r="E60" s="1">
        <v>0</v>
      </c>
      <c r="F60" s="1">
        <v>0</v>
      </c>
      <c r="G60" s="22">
        <f t="shared" si="6"/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23"/>
      <c r="Q60" s="23"/>
      <c r="R60" s="23"/>
      <c r="S60" s="23"/>
      <c r="T60" s="23"/>
      <c r="U60" s="23"/>
      <c r="V60" s="23"/>
      <c r="W60" s="23"/>
    </row>
    <row r="61" spans="1:23" ht="15.75" x14ac:dyDescent="0.25">
      <c r="A61" s="39"/>
      <c r="B61" s="40"/>
      <c r="C61" s="17" t="s">
        <v>55</v>
      </c>
      <c r="D61" s="1">
        <v>0</v>
      </c>
      <c r="E61" s="1">
        <v>0</v>
      </c>
      <c r="F61" s="1">
        <v>0</v>
      </c>
      <c r="G61" s="1">
        <f t="shared" si="6"/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</row>
    <row r="62" spans="1:23" s="24" customFormat="1" ht="18.75" x14ac:dyDescent="0.25">
      <c r="A62" s="39"/>
      <c r="B62" s="40"/>
      <c r="C62" s="21" t="s">
        <v>56</v>
      </c>
      <c r="D62" s="1">
        <v>0</v>
      </c>
      <c r="E62" s="1">
        <v>0</v>
      </c>
      <c r="F62" s="1">
        <v>0</v>
      </c>
      <c r="G62" s="22">
        <f t="shared" si="6"/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23"/>
      <c r="Q62" s="23"/>
      <c r="R62" s="23"/>
      <c r="S62" s="23"/>
      <c r="T62" s="23"/>
      <c r="U62" s="23"/>
      <c r="V62" s="23"/>
      <c r="W62" s="23"/>
    </row>
    <row r="63" spans="1:23" ht="15.75" customHeight="1" x14ac:dyDescent="0.25">
      <c r="A63" s="39" t="s">
        <v>58</v>
      </c>
      <c r="B63" s="40" t="s">
        <v>25</v>
      </c>
      <c r="C63" s="17" t="s">
        <v>53</v>
      </c>
      <c r="D63" s="1">
        <v>0</v>
      </c>
      <c r="E63" s="1">
        <v>0</v>
      </c>
      <c r="F63" s="1">
        <v>0</v>
      </c>
      <c r="G63" s="1">
        <f t="shared" si="6"/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</row>
    <row r="64" spans="1:23" s="24" customFormat="1" ht="15.75" x14ac:dyDescent="0.25">
      <c r="A64" s="39"/>
      <c r="B64" s="40"/>
      <c r="C64" s="21" t="s">
        <v>54</v>
      </c>
      <c r="D64" s="1">
        <v>0</v>
      </c>
      <c r="E64" s="1">
        <v>0</v>
      </c>
      <c r="F64" s="1">
        <v>0</v>
      </c>
      <c r="G64" s="22">
        <f t="shared" si="6"/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23"/>
      <c r="Q64" s="23"/>
      <c r="R64" s="23"/>
      <c r="S64" s="23"/>
      <c r="T64" s="23"/>
      <c r="U64" s="23"/>
      <c r="V64" s="23"/>
      <c r="W64" s="23"/>
    </row>
    <row r="65" spans="1:23" ht="15.75" x14ac:dyDescent="0.25">
      <c r="A65" s="39"/>
      <c r="B65" s="40"/>
      <c r="C65" s="17" t="s">
        <v>55</v>
      </c>
      <c r="D65" s="1">
        <v>0</v>
      </c>
      <c r="E65" s="1">
        <v>0</v>
      </c>
      <c r="F65" s="1">
        <v>0</v>
      </c>
      <c r="G65" s="1">
        <f t="shared" si="6"/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</row>
    <row r="66" spans="1:23" s="24" customFormat="1" ht="18.75" x14ac:dyDescent="0.25">
      <c r="A66" s="39"/>
      <c r="B66" s="40"/>
      <c r="C66" s="21" t="s">
        <v>56</v>
      </c>
      <c r="D66" s="1">
        <v>0</v>
      </c>
      <c r="E66" s="1">
        <v>0</v>
      </c>
      <c r="F66" s="1">
        <v>0</v>
      </c>
      <c r="G66" s="22">
        <f t="shared" si="6"/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23"/>
      <c r="Q66" s="23"/>
      <c r="R66" s="23"/>
      <c r="S66" s="23"/>
      <c r="T66" s="23"/>
      <c r="U66" s="23"/>
      <c r="V66" s="23"/>
      <c r="W66" s="23"/>
    </row>
    <row r="67" spans="1:23" ht="15.75" customHeight="1" x14ac:dyDescent="0.25">
      <c r="A67" s="39" t="s">
        <v>59</v>
      </c>
      <c r="B67" s="40" t="s">
        <v>27</v>
      </c>
      <c r="C67" s="17" t="s">
        <v>53</v>
      </c>
      <c r="D67" s="1">
        <v>0.29199999999999998</v>
      </c>
      <c r="E67" s="1">
        <v>0.14499999999999999</v>
      </c>
      <c r="F67" s="37">
        <v>7.4999999999999997E-2</v>
      </c>
      <c r="G67" s="1">
        <f t="shared" si="6"/>
        <v>0.17066666666666663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</row>
    <row r="68" spans="1:23" s="24" customFormat="1" ht="15.75" x14ac:dyDescent="0.25">
      <c r="A68" s="39"/>
      <c r="B68" s="40"/>
      <c r="C68" s="21" t="s">
        <v>54</v>
      </c>
      <c r="D68" s="1">
        <v>0</v>
      </c>
      <c r="E68" s="1">
        <v>0</v>
      </c>
      <c r="F68" s="37">
        <v>0</v>
      </c>
      <c r="G68" s="22">
        <f t="shared" si="6"/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23"/>
      <c r="Q68" s="23"/>
      <c r="R68" s="23"/>
      <c r="S68" s="23"/>
      <c r="T68" s="23"/>
      <c r="U68" s="23"/>
      <c r="V68" s="23"/>
      <c r="W68" s="23"/>
    </row>
    <row r="69" spans="1:23" ht="15.75" x14ac:dyDescent="0.25">
      <c r="A69" s="39"/>
      <c r="B69" s="40"/>
      <c r="C69" s="17" t="s">
        <v>55</v>
      </c>
      <c r="D69" s="1">
        <v>3.94</v>
      </c>
      <c r="E69" s="1">
        <v>1.0780000000000001</v>
      </c>
      <c r="F69" s="37">
        <v>0.11600000000000001</v>
      </c>
      <c r="G69" s="1">
        <f t="shared" si="6"/>
        <v>1.7113333333333332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</row>
    <row r="70" spans="1:23" s="24" customFormat="1" ht="18.75" x14ac:dyDescent="0.25">
      <c r="A70" s="39"/>
      <c r="B70" s="40"/>
      <c r="C70" s="21" t="s">
        <v>56</v>
      </c>
      <c r="D70" s="1">
        <v>0</v>
      </c>
      <c r="E70" s="1">
        <v>0</v>
      </c>
      <c r="F70" s="37">
        <v>0</v>
      </c>
      <c r="G70" s="22">
        <f t="shared" si="6"/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23"/>
      <c r="Q70" s="23"/>
      <c r="R70" s="23"/>
      <c r="S70" s="23"/>
      <c r="T70" s="23"/>
      <c r="U70" s="23"/>
      <c r="V70" s="23"/>
      <c r="W70" s="23"/>
    </row>
    <row r="71" spans="1:23" ht="21.75" customHeight="1" x14ac:dyDescent="0.25">
      <c r="A71" s="39" t="s">
        <v>60</v>
      </c>
      <c r="B71" s="40" t="s">
        <v>61</v>
      </c>
      <c r="C71" s="33" t="s">
        <v>53</v>
      </c>
      <c r="D71" s="1">
        <f t="shared" ref="D71:E71" si="44">D75+D79+D83</f>
        <v>0.3</v>
      </c>
      <c r="E71" s="1">
        <f t="shared" si="44"/>
        <v>0</v>
      </c>
      <c r="F71" s="1">
        <f t="shared" ref="F71:F74" si="45">F75+F79+F83</f>
        <v>0</v>
      </c>
      <c r="G71" s="1">
        <f t="shared" si="6"/>
        <v>9.9999999999999992E-2</v>
      </c>
      <c r="H71" s="1">
        <f t="shared" ref="H71:I71" si="46">H75+H79+H83</f>
        <v>0</v>
      </c>
      <c r="I71" s="1">
        <f t="shared" si="46"/>
        <v>0</v>
      </c>
      <c r="J71" s="1">
        <f t="shared" ref="J71:M71" si="47">J75+J79+J83</f>
        <v>0</v>
      </c>
      <c r="K71" s="1">
        <f t="shared" ref="K71:K74" si="48">K75+K79+K83</f>
        <v>0</v>
      </c>
      <c r="L71" s="1">
        <f t="shared" si="47"/>
        <v>0</v>
      </c>
      <c r="M71" s="1">
        <f t="shared" si="47"/>
        <v>0</v>
      </c>
      <c r="N71" s="1">
        <f t="shared" ref="N71:O71" si="49">N75+N79+N83</f>
        <v>0</v>
      </c>
      <c r="O71" s="1">
        <f t="shared" si="49"/>
        <v>0</v>
      </c>
    </row>
    <row r="72" spans="1:23" ht="21.75" customHeight="1" x14ac:dyDescent="0.25">
      <c r="A72" s="39"/>
      <c r="B72" s="40"/>
      <c r="C72" s="33" t="s">
        <v>54</v>
      </c>
      <c r="D72" s="1">
        <f t="shared" ref="D72:E72" si="50">D76+D80+D84</f>
        <v>1</v>
      </c>
      <c r="E72" s="1">
        <f t="shared" si="50"/>
        <v>0</v>
      </c>
      <c r="F72" s="1">
        <f t="shared" si="45"/>
        <v>0</v>
      </c>
      <c r="G72" s="1">
        <f t="shared" si="6"/>
        <v>0.33333333333333331</v>
      </c>
      <c r="H72" s="1">
        <f t="shared" ref="H72:I72" si="51">H76+H80+H84</f>
        <v>0</v>
      </c>
      <c r="I72" s="1">
        <f t="shared" si="51"/>
        <v>0</v>
      </c>
      <c r="J72" s="1">
        <f t="shared" ref="J72:M72" si="52">J76+J80+J84</f>
        <v>0</v>
      </c>
      <c r="K72" s="1">
        <f t="shared" si="48"/>
        <v>0</v>
      </c>
      <c r="L72" s="1">
        <f t="shared" si="52"/>
        <v>0</v>
      </c>
      <c r="M72" s="1">
        <f t="shared" si="52"/>
        <v>0</v>
      </c>
      <c r="N72" s="1">
        <f t="shared" ref="N72:O72" si="53">N76+N80+N84</f>
        <v>0</v>
      </c>
      <c r="O72" s="1">
        <f t="shared" si="53"/>
        <v>0</v>
      </c>
    </row>
    <row r="73" spans="1:23" ht="21.75" customHeight="1" x14ac:dyDescent="0.25">
      <c r="A73" s="39"/>
      <c r="B73" s="40"/>
      <c r="C73" s="33" t="s">
        <v>55</v>
      </c>
      <c r="D73" s="1">
        <f t="shared" ref="D73:E73" si="54">D77+D81+D85</f>
        <v>0.05</v>
      </c>
      <c r="E73" s="1">
        <f t="shared" si="54"/>
        <v>0</v>
      </c>
      <c r="F73" s="1">
        <f t="shared" si="45"/>
        <v>0</v>
      </c>
      <c r="G73" s="1">
        <f t="shared" si="6"/>
        <v>1.6666666666666666E-2</v>
      </c>
      <c r="H73" s="1">
        <f t="shared" ref="H73:I73" si="55">H77+H81+H85</f>
        <v>0</v>
      </c>
      <c r="I73" s="1">
        <f t="shared" si="55"/>
        <v>0</v>
      </c>
      <c r="J73" s="1">
        <f t="shared" ref="J73:M73" si="56">J77+J81+J85</f>
        <v>0</v>
      </c>
      <c r="K73" s="1">
        <f t="shared" si="48"/>
        <v>0</v>
      </c>
      <c r="L73" s="1">
        <f t="shared" si="56"/>
        <v>0</v>
      </c>
      <c r="M73" s="1">
        <f t="shared" si="56"/>
        <v>0</v>
      </c>
      <c r="N73" s="1">
        <f t="shared" ref="N73:O73" si="57">N77+N81+N85</f>
        <v>0</v>
      </c>
      <c r="O73" s="1">
        <f t="shared" si="57"/>
        <v>0</v>
      </c>
    </row>
    <row r="74" spans="1:23" ht="21.75" customHeight="1" x14ac:dyDescent="0.25">
      <c r="A74" s="39"/>
      <c r="B74" s="40"/>
      <c r="C74" s="33" t="s">
        <v>56</v>
      </c>
      <c r="D74" s="1">
        <f t="shared" ref="D74:E74" si="58">D78+D82+D86</f>
        <v>0</v>
      </c>
      <c r="E74" s="1">
        <f t="shared" si="58"/>
        <v>0</v>
      </c>
      <c r="F74" s="1">
        <f t="shared" si="45"/>
        <v>0</v>
      </c>
      <c r="G74" s="1">
        <f t="shared" si="6"/>
        <v>0</v>
      </c>
      <c r="H74" s="1">
        <f t="shared" ref="H74:I74" si="59">H78+H82+H86</f>
        <v>0</v>
      </c>
      <c r="I74" s="1">
        <f t="shared" si="59"/>
        <v>0</v>
      </c>
      <c r="J74" s="1">
        <f t="shared" ref="J74:M74" si="60">J78+J82+J86</f>
        <v>0</v>
      </c>
      <c r="K74" s="1">
        <f t="shared" si="48"/>
        <v>0</v>
      </c>
      <c r="L74" s="1">
        <f t="shared" si="60"/>
        <v>0</v>
      </c>
      <c r="M74" s="1">
        <f t="shared" si="60"/>
        <v>0</v>
      </c>
      <c r="N74" s="1">
        <f t="shared" ref="N74:O74" si="61">N78+N82+N86</f>
        <v>0</v>
      </c>
      <c r="O74" s="1">
        <f t="shared" si="61"/>
        <v>0</v>
      </c>
    </row>
    <row r="75" spans="1:23" ht="15.75" customHeight="1" x14ac:dyDescent="0.25">
      <c r="A75" s="39" t="s">
        <v>62</v>
      </c>
      <c r="B75" s="40" t="s">
        <v>23</v>
      </c>
      <c r="C75" s="33" t="s">
        <v>53</v>
      </c>
      <c r="D75" s="1">
        <v>0</v>
      </c>
      <c r="E75" s="1">
        <v>0</v>
      </c>
      <c r="F75" s="1">
        <v>0</v>
      </c>
      <c r="G75" s="1">
        <f t="shared" si="6"/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23" s="24" customFormat="1" ht="15.75" x14ac:dyDescent="0.25">
      <c r="A76" s="39"/>
      <c r="B76" s="40"/>
      <c r="C76" s="21" t="s">
        <v>54</v>
      </c>
      <c r="D76" s="1">
        <v>0</v>
      </c>
      <c r="E76" s="1">
        <v>0</v>
      </c>
      <c r="F76" s="1">
        <v>0</v>
      </c>
      <c r="G76" s="22">
        <f t="shared" si="6"/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23"/>
      <c r="Q76" s="23"/>
      <c r="R76" s="23"/>
      <c r="S76" s="23"/>
      <c r="T76" s="23"/>
      <c r="U76" s="23"/>
      <c r="V76" s="23"/>
      <c r="W76" s="23"/>
    </row>
    <row r="77" spans="1:23" ht="15.75" x14ac:dyDescent="0.25">
      <c r="A77" s="39"/>
      <c r="B77" s="40"/>
      <c r="C77" s="17" t="s">
        <v>55</v>
      </c>
      <c r="D77" s="1">
        <v>0</v>
      </c>
      <c r="E77" s="1">
        <v>0</v>
      </c>
      <c r="F77" s="1">
        <v>0</v>
      </c>
      <c r="G77" s="1">
        <f t="shared" si="6"/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</row>
    <row r="78" spans="1:23" s="24" customFormat="1" ht="15.75" x14ac:dyDescent="0.25">
      <c r="A78" s="39"/>
      <c r="B78" s="40"/>
      <c r="C78" s="21" t="s">
        <v>63</v>
      </c>
      <c r="D78" s="1">
        <v>0</v>
      </c>
      <c r="E78" s="1">
        <v>0</v>
      </c>
      <c r="F78" s="1">
        <v>0</v>
      </c>
      <c r="G78" s="22">
        <f t="shared" si="6"/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23"/>
      <c r="Q78" s="23"/>
      <c r="R78" s="23"/>
      <c r="S78" s="23"/>
      <c r="T78" s="23"/>
      <c r="U78" s="23"/>
      <c r="V78" s="23"/>
      <c r="W78" s="23"/>
    </row>
    <row r="79" spans="1:23" ht="15.75" customHeight="1" x14ac:dyDescent="0.25">
      <c r="A79" s="39" t="s">
        <v>64</v>
      </c>
      <c r="B79" s="40" t="s">
        <v>25</v>
      </c>
      <c r="C79" s="17" t="s">
        <v>53</v>
      </c>
      <c r="D79" s="1">
        <v>0</v>
      </c>
      <c r="E79" s="1">
        <v>0</v>
      </c>
      <c r="F79" s="1">
        <v>0</v>
      </c>
      <c r="G79" s="1">
        <f t="shared" si="6"/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</row>
    <row r="80" spans="1:23" s="24" customFormat="1" ht="15.75" x14ac:dyDescent="0.25">
      <c r="A80" s="39"/>
      <c r="B80" s="40"/>
      <c r="C80" s="21" t="s">
        <v>54</v>
      </c>
      <c r="D80" s="1">
        <v>0</v>
      </c>
      <c r="E80" s="1">
        <v>0</v>
      </c>
      <c r="F80" s="1">
        <v>0</v>
      </c>
      <c r="G80" s="22">
        <f t="shared" si="6"/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23"/>
      <c r="Q80" s="23"/>
      <c r="R80" s="23"/>
      <c r="S80" s="23"/>
      <c r="T80" s="23"/>
      <c r="U80" s="23"/>
      <c r="V80" s="23"/>
      <c r="W80" s="23"/>
    </row>
    <row r="81" spans="1:23" ht="15.75" x14ac:dyDescent="0.25">
      <c r="A81" s="39"/>
      <c r="B81" s="40"/>
      <c r="C81" s="17" t="s">
        <v>55</v>
      </c>
      <c r="D81" s="1">
        <v>0</v>
      </c>
      <c r="E81" s="1">
        <v>0</v>
      </c>
      <c r="F81" s="1">
        <v>0</v>
      </c>
      <c r="G81" s="1">
        <f t="shared" si="6"/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</row>
    <row r="82" spans="1:23" s="24" customFormat="1" ht="18.75" x14ac:dyDescent="0.25">
      <c r="A82" s="39"/>
      <c r="B82" s="40"/>
      <c r="C82" s="21" t="s">
        <v>56</v>
      </c>
      <c r="D82" s="1">
        <v>0</v>
      </c>
      <c r="E82" s="1">
        <v>0</v>
      </c>
      <c r="F82" s="1">
        <v>0</v>
      </c>
      <c r="G82" s="22">
        <f t="shared" si="6"/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23"/>
      <c r="Q82" s="23"/>
      <c r="R82" s="23"/>
      <c r="S82" s="23"/>
      <c r="T82" s="23"/>
      <c r="U82" s="23"/>
      <c r="V82" s="23"/>
      <c r="W82" s="23"/>
    </row>
    <row r="83" spans="1:23" ht="15.75" customHeight="1" x14ac:dyDescent="0.25">
      <c r="A83" s="39" t="s">
        <v>65</v>
      </c>
      <c r="B83" s="40" t="s">
        <v>27</v>
      </c>
      <c r="C83" s="17" t="s">
        <v>53</v>
      </c>
      <c r="D83" s="1">
        <v>0.3</v>
      </c>
      <c r="E83" s="1">
        <v>0</v>
      </c>
      <c r="F83" s="1">
        <v>0</v>
      </c>
      <c r="G83" s="1">
        <f t="shared" si="6"/>
        <v>9.9999999999999992E-2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</row>
    <row r="84" spans="1:23" s="24" customFormat="1" ht="15.75" x14ac:dyDescent="0.25">
      <c r="A84" s="39"/>
      <c r="B84" s="40"/>
      <c r="C84" s="21" t="s">
        <v>54</v>
      </c>
      <c r="D84" s="1">
        <v>1</v>
      </c>
      <c r="E84" s="1">
        <v>0</v>
      </c>
      <c r="F84" s="1">
        <v>0</v>
      </c>
      <c r="G84" s="22">
        <f t="shared" si="6"/>
        <v>0.33333333333333331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23"/>
      <c r="Q84" s="23"/>
      <c r="R84" s="23"/>
      <c r="S84" s="23"/>
      <c r="T84" s="23"/>
      <c r="U84" s="23"/>
      <c r="V84" s="23"/>
      <c r="W84" s="23"/>
    </row>
    <row r="85" spans="1:23" ht="15.75" x14ac:dyDescent="0.25">
      <c r="A85" s="39"/>
      <c r="B85" s="40"/>
      <c r="C85" s="17" t="s">
        <v>55</v>
      </c>
      <c r="D85" s="1">
        <v>0.05</v>
      </c>
      <c r="E85" s="1">
        <v>0</v>
      </c>
      <c r="F85" s="1">
        <v>0</v>
      </c>
      <c r="G85" s="1">
        <f t="shared" ref="G85:G148" si="62">(D85+E85+F85)/3</f>
        <v>1.6666666666666666E-2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</row>
    <row r="86" spans="1:23" s="24" customFormat="1" ht="18.75" x14ac:dyDescent="0.25">
      <c r="A86" s="39"/>
      <c r="B86" s="40"/>
      <c r="C86" s="21" t="s">
        <v>56</v>
      </c>
      <c r="D86" s="1">
        <v>0</v>
      </c>
      <c r="E86" s="1">
        <v>0</v>
      </c>
      <c r="F86" s="1">
        <v>0</v>
      </c>
      <c r="G86" s="22">
        <f t="shared" si="62"/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23"/>
      <c r="Q86" s="23"/>
      <c r="R86" s="23"/>
      <c r="S86" s="23"/>
      <c r="T86" s="23"/>
      <c r="U86" s="23"/>
      <c r="V86" s="23"/>
      <c r="W86" s="23"/>
    </row>
    <row r="87" spans="1:23" ht="78.75" x14ac:dyDescent="0.25">
      <c r="A87" s="18" t="s">
        <v>66</v>
      </c>
      <c r="B87" s="19" t="s">
        <v>67</v>
      </c>
      <c r="C87" s="17" t="s">
        <v>13</v>
      </c>
      <c r="D87" s="36" t="s">
        <v>13</v>
      </c>
      <c r="E87" s="36" t="s">
        <v>13</v>
      </c>
      <c r="F87" s="27" t="s">
        <v>13</v>
      </c>
      <c r="G87" s="17" t="s">
        <v>13</v>
      </c>
      <c r="H87" s="31" t="s">
        <v>13</v>
      </c>
      <c r="I87" s="31" t="s">
        <v>13</v>
      </c>
      <c r="J87" s="31" t="s">
        <v>13</v>
      </c>
      <c r="K87" s="31" t="s">
        <v>13</v>
      </c>
      <c r="L87" s="31" t="s">
        <v>13</v>
      </c>
      <c r="M87" s="31" t="s">
        <v>13</v>
      </c>
      <c r="N87" s="31" t="s">
        <v>13</v>
      </c>
      <c r="O87" s="31" t="s">
        <v>13</v>
      </c>
    </row>
    <row r="88" spans="1:23" ht="34.5" customHeight="1" x14ac:dyDescent="0.25">
      <c r="A88" s="39" t="s">
        <v>68</v>
      </c>
      <c r="B88" s="40" t="s">
        <v>17</v>
      </c>
      <c r="C88" s="33" t="s">
        <v>18</v>
      </c>
      <c r="D88" s="1">
        <v>2</v>
      </c>
      <c r="E88" s="1">
        <v>0</v>
      </c>
      <c r="F88" s="37">
        <f>F90+F92+F94+F96</f>
        <v>4</v>
      </c>
      <c r="G88" s="1">
        <f t="shared" si="62"/>
        <v>2</v>
      </c>
      <c r="H88" s="37">
        <f>H90+H92+H94+H96</f>
        <v>5</v>
      </c>
      <c r="I88" s="37">
        <f>I90+I92+I94+I96</f>
        <v>5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23" ht="34.5" customHeight="1" x14ac:dyDescent="0.25">
      <c r="A89" s="39"/>
      <c r="B89" s="40"/>
      <c r="C89" s="33" t="s">
        <v>19</v>
      </c>
      <c r="D89" s="1">
        <v>0.09</v>
      </c>
      <c r="E89" s="1">
        <v>0</v>
      </c>
      <c r="F89" s="37">
        <f>F91+F93+F95+F97</f>
        <v>0.6</v>
      </c>
      <c r="G89" s="1">
        <f t="shared" si="62"/>
        <v>0.22999999999999998</v>
      </c>
      <c r="H89" s="37">
        <f>H91+H93+H95+H97</f>
        <v>0.75</v>
      </c>
      <c r="I89" s="37">
        <f>I91+I93+I95+I97</f>
        <v>0.75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23" s="24" customFormat="1" ht="34.5" customHeight="1" x14ac:dyDescent="0.25">
      <c r="A90" s="39" t="s">
        <v>69</v>
      </c>
      <c r="B90" s="40" t="s">
        <v>21</v>
      </c>
      <c r="C90" s="21" t="s">
        <v>18</v>
      </c>
      <c r="D90" s="1">
        <v>0</v>
      </c>
      <c r="E90" s="1">
        <v>0</v>
      </c>
      <c r="F90" s="1">
        <v>0</v>
      </c>
      <c r="G90" s="22">
        <f t="shared" si="62"/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23"/>
      <c r="Q90" s="23"/>
      <c r="R90" s="23"/>
      <c r="S90" s="23"/>
      <c r="T90" s="23"/>
      <c r="U90" s="23"/>
      <c r="V90" s="23"/>
      <c r="W90" s="23"/>
    </row>
    <row r="91" spans="1:23" ht="34.5" customHeight="1" x14ac:dyDescent="0.25">
      <c r="A91" s="39"/>
      <c r="B91" s="40"/>
      <c r="C91" s="17" t="s">
        <v>19</v>
      </c>
      <c r="D91" s="1">
        <v>0</v>
      </c>
      <c r="E91" s="1">
        <v>0</v>
      </c>
      <c r="F91" s="1">
        <v>0</v>
      </c>
      <c r="G91" s="1">
        <f t="shared" si="62"/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</row>
    <row r="92" spans="1:23" s="24" customFormat="1" ht="34.5" customHeight="1" x14ac:dyDescent="0.25">
      <c r="A92" s="39" t="s">
        <v>70</v>
      </c>
      <c r="B92" s="40" t="s">
        <v>23</v>
      </c>
      <c r="C92" s="21" t="s">
        <v>18</v>
      </c>
      <c r="D92" s="1">
        <v>0</v>
      </c>
      <c r="E92" s="1">
        <v>0</v>
      </c>
      <c r="F92" s="1">
        <v>0</v>
      </c>
      <c r="G92" s="22">
        <f t="shared" si="62"/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23"/>
      <c r="Q92" s="23"/>
      <c r="R92" s="23"/>
      <c r="S92" s="23"/>
      <c r="T92" s="23"/>
      <c r="U92" s="23"/>
      <c r="V92" s="23"/>
      <c r="W92" s="23"/>
    </row>
    <row r="93" spans="1:23" ht="34.5" customHeight="1" x14ac:dyDescent="0.25">
      <c r="A93" s="39"/>
      <c r="B93" s="40"/>
      <c r="C93" s="17" t="s">
        <v>19</v>
      </c>
      <c r="D93" s="1">
        <v>0</v>
      </c>
      <c r="E93" s="1">
        <v>0</v>
      </c>
      <c r="F93" s="1">
        <v>0</v>
      </c>
      <c r="G93" s="1">
        <f t="shared" si="62"/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</row>
    <row r="94" spans="1:23" s="24" customFormat="1" ht="34.5" customHeight="1" x14ac:dyDescent="0.25">
      <c r="A94" s="39" t="s">
        <v>71</v>
      </c>
      <c r="B94" s="40" t="s">
        <v>25</v>
      </c>
      <c r="C94" s="21" t="s">
        <v>18</v>
      </c>
      <c r="D94" s="1">
        <v>0</v>
      </c>
      <c r="E94" s="1">
        <v>0</v>
      </c>
      <c r="F94" s="1">
        <v>0</v>
      </c>
      <c r="G94" s="22">
        <f t="shared" si="62"/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23"/>
      <c r="Q94" s="23"/>
      <c r="R94" s="23"/>
      <c r="S94" s="23"/>
      <c r="T94" s="23"/>
      <c r="U94" s="23"/>
      <c r="V94" s="23"/>
      <c r="W94" s="23"/>
    </row>
    <row r="95" spans="1:23" ht="34.5" customHeight="1" x14ac:dyDescent="0.25">
      <c r="A95" s="39"/>
      <c r="B95" s="40"/>
      <c r="C95" s="17" t="s">
        <v>19</v>
      </c>
      <c r="D95" s="1">
        <v>0</v>
      </c>
      <c r="E95" s="1">
        <v>0</v>
      </c>
      <c r="F95" s="1">
        <v>0</v>
      </c>
      <c r="G95" s="1">
        <f t="shared" si="62"/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</row>
    <row r="96" spans="1:23" s="24" customFormat="1" ht="34.5" customHeight="1" x14ac:dyDescent="0.25">
      <c r="A96" s="39" t="s">
        <v>72</v>
      </c>
      <c r="B96" s="40" t="s">
        <v>27</v>
      </c>
      <c r="C96" s="21" t="s">
        <v>18</v>
      </c>
      <c r="D96" s="1">
        <v>0</v>
      </c>
      <c r="E96" s="1">
        <v>0</v>
      </c>
      <c r="F96" s="37">
        <v>4</v>
      </c>
      <c r="G96" s="22">
        <f t="shared" si="62"/>
        <v>1.3333333333333333</v>
      </c>
      <c r="H96" s="32">
        <v>5</v>
      </c>
      <c r="I96" s="32">
        <v>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23"/>
      <c r="Q96" s="23"/>
      <c r="R96" s="23"/>
      <c r="S96" s="23"/>
      <c r="T96" s="23"/>
      <c r="U96" s="23"/>
      <c r="V96" s="23"/>
      <c r="W96" s="23"/>
    </row>
    <row r="97" spans="1:23" ht="34.5" customHeight="1" x14ac:dyDescent="0.25">
      <c r="A97" s="39"/>
      <c r="B97" s="40"/>
      <c r="C97" s="17" t="s">
        <v>19</v>
      </c>
      <c r="D97" s="1">
        <v>0</v>
      </c>
      <c r="E97" s="1">
        <v>0</v>
      </c>
      <c r="F97" s="37">
        <v>0.6</v>
      </c>
      <c r="G97" s="1">
        <f t="shared" si="62"/>
        <v>0.19999999999999998</v>
      </c>
      <c r="H97" s="32">
        <v>0.75</v>
      </c>
      <c r="I97" s="32">
        <v>0.75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</row>
    <row r="98" spans="1:23" ht="39.75" customHeight="1" x14ac:dyDescent="0.25">
      <c r="A98" s="39" t="s">
        <v>73</v>
      </c>
      <c r="B98" s="40" t="s">
        <v>29</v>
      </c>
      <c r="C98" s="33" t="s">
        <v>18</v>
      </c>
      <c r="D98" s="1">
        <f>D100+D102++D104+D106</f>
        <v>8</v>
      </c>
      <c r="E98" s="1">
        <f>E100+E102++E104+E106</f>
        <v>21</v>
      </c>
      <c r="F98" s="1">
        <f>F100+F102++F104+F106</f>
        <v>14</v>
      </c>
      <c r="G98" s="1">
        <f t="shared" si="62"/>
        <v>14.333333333333334</v>
      </c>
      <c r="H98" s="1">
        <f>H100+H102+H104+H106</f>
        <v>12</v>
      </c>
      <c r="I98" s="1">
        <f>I100+I102+I104+I106</f>
        <v>12</v>
      </c>
      <c r="J98" s="1">
        <f t="shared" ref="J98:O99" si="63">J100+J102+J104</f>
        <v>1</v>
      </c>
      <c r="K98" s="1">
        <f t="shared" si="63"/>
        <v>1</v>
      </c>
      <c r="L98" s="1">
        <f t="shared" si="63"/>
        <v>1</v>
      </c>
      <c r="M98" s="1">
        <f t="shared" si="63"/>
        <v>1</v>
      </c>
      <c r="N98" s="1">
        <f t="shared" si="63"/>
        <v>1</v>
      </c>
      <c r="O98" s="1">
        <f t="shared" si="63"/>
        <v>1</v>
      </c>
    </row>
    <row r="99" spans="1:23" ht="39.75" customHeight="1" x14ac:dyDescent="0.25">
      <c r="A99" s="39"/>
      <c r="B99" s="40"/>
      <c r="C99" s="33" t="s">
        <v>19</v>
      </c>
      <c r="D99" s="1">
        <f>D101+D103+D105+D107</f>
        <v>0.63</v>
      </c>
      <c r="E99" s="1">
        <f>E101+E103+E105+E107</f>
        <v>1.42563</v>
      </c>
      <c r="F99" s="1">
        <f>F101+F103+F105+F107</f>
        <v>0.91</v>
      </c>
      <c r="G99" s="1">
        <f t="shared" si="62"/>
        <v>0.98854333333333333</v>
      </c>
      <c r="H99" s="1">
        <f>H101+H103+H105+H107</f>
        <v>0.6</v>
      </c>
      <c r="I99" s="1">
        <f>I101+I103+I105+I107</f>
        <v>0.6</v>
      </c>
      <c r="J99" s="1">
        <f t="shared" si="63"/>
        <v>0.15</v>
      </c>
      <c r="K99" s="1">
        <f t="shared" si="63"/>
        <v>0.15</v>
      </c>
      <c r="L99" s="1">
        <f t="shared" si="63"/>
        <v>0.15</v>
      </c>
      <c r="M99" s="1">
        <f t="shared" si="63"/>
        <v>0.15</v>
      </c>
      <c r="N99" s="1">
        <f t="shared" si="63"/>
        <v>0.15</v>
      </c>
      <c r="O99" s="1">
        <f t="shared" si="63"/>
        <v>0.15</v>
      </c>
    </row>
    <row r="100" spans="1:23" s="24" customFormat="1" ht="34.5" customHeight="1" x14ac:dyDescent="0.25">
      <c r="A100" s="39" t="s">
        <v>74</v>
      </c>
      <c r="B100" s="40" t="s">
        <v>21</v>
      </c>
      <c r="C100" s="21" t="s">
        <v>18</v>
      </c>
      <c r="D100" s="1">
        <v>4</v>
      </c>
      <c r="E100" s="1">
        <v>13</v>
      </c>
      <c r="F100" s="37">
        <v>10</v>
      </c>
      <c r="G100" s="22">
        <f t="shared" si="62"/>
        <v>9</v>
      </c>
      <c r="H100" s="1">
        <v>12</v>
      </c>
      <c r="I100" s="1">
        <v>12</v>
      </c>
      <c r="J100" s="32">
        <v>1</v>
      </c>
      <c r="K100" s="32">
        <v>1</v>
      </c>
      <c r="L100" s="32">
        <v>1</v>
      </c>
      <c r="M100" s="32">
        <v>1</v>
      </c>
      <c r="N100" s="32">
        <v>1</v>
      </c>
      <c r="O100" s="32">
        <v>1</v>
      </c>
      <c r="P100" s="23"/>
      <c r="Q100" s="23"/>
      <c r="R100" s="23"/>
      <c r="S100" s="23"/>
      <c r="T100" s="23"/>
      <c r="U100" s="23"/>
      <c r="V100" s="23"/>
      <c r="W100" s="23"/>
    </row>
    <row r="101" spans="1:23" ht="34.5" customHeight="1" x14ac:dyDescent="0.25">
      <c r="A101" s="39"/>
      <c r="B101" s="40"/>
      <c r="C101" s="17" t="s">
        <v>19</v>
      </c>
      <c r="D101" s="1">
        <v>0.315</v>
      </c>
      <c r="E101" s="1">
        <v>0.53563000000000005</v>
      </c>
      <c r="F101" s="37">
        <v>0.38</v>
      </c>
      <c r="G101" s="1">
        <f t="shared" si="62"/>
        <v>0.41021000000000002</v>
      </c>
      <c r="H101" s="1">
        <v>0.6</v>
      </c>
      <c r="I101" s="1">
        <v>0.6</v>
      </c>
      <c r="J101" s="32">
        <v>0.15</v>
      </c>
      <c r="K101" s="32">
        <v>0.15</v>
      </c>
      <c r="L101" s="32">
        <v>0.15</v>
      </c>
      <c r="M101" s="32">
        <v>0.15</v>
      </c>
      <c r="N101" s="32">
        <v>0.15</v>
      </c>
      <c r="O101" s="32">
        <v>0.15</v>
      </c>
    </row>
    <row r="102" spans="1:23" s="24" customFormat="1" ht="34.5" customHeight="1" x14ac:dyDescent="0.25">
      <c r="A102" s="39" t="s">
        <v>75</v>
      </c>
      <c r="B102" s="40" t="s">
        <v>23</v>
      </c>
      <c r="C102" s="21" t="s">
        <v>18</v>
      </c>
      <c r="D102" s="1">
        <v>0</v>
      </c>
      <c r="E102" s="1">
        <v>0</v>
      </c>
      <c r="F102" s="1">
        <v>0</v>
      </c>
      <c r="G102" s="22">
        <f t="shared" si="62"/>
        <v>0</v>
      </c>
      <c r="H102" s="1">
        <v>0</v>
      </c>
      <c r="I102" s="1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23"/>
      <c r="Q102" s="23"/>
      <c r="R102" s="23"/>
      <c r="S102" s="23"/>
      <c r="T102" s="23"/>
      <c r="U102" s="23"/>
      <c r="V102" s="23"/>
      <c r="W102" s="23"/>
    </row>
    <row r="103" spans="1:23" ht="34.5" customHeight="1" x14ac:dyDescent="0.25">
      <c r="A103" s="39"/>
      <c r="B103" s="40"/>
      <c r="C103" s="17" t="s">
        <v>19</v>
      </c>
      <c r="D103" s="1">
        <v>0</v>
      </c>
      <c r="E103" s="1">
        <v>0</v>
      </c>
      <c r="F103" s="1">
        <v>0</v>
      </c>
      <c r="G103" s="1">
        <f t="shared" si="62"/>
        <v>0</v>
      </c>
      <c r="H103" s="1">
        <v>0</v>
      </c>
      <c r="I103" s="1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</row>
    <row r="104" spans="1:23" s="24" customFormat="1" ht="34.5" customHeight="1" x14ac:dyDescent="0.25">
      <c r="A104" s="39" t="s">
        <v>76</v>
      </c>
      <c r="B104" s="40" t="s">
        <v>25</v>
      </c>
      <c r="C104" s="21" t="s">
        <v>18</v>
      </c>
      <c r="D104" s="1">
        <v>0</v>
      </c>
      <c r="E104" s="1">
        <v>0</v>
      </c>
      <c r="F104" s="1">
        <v>0</v>
      </c>
      <c r="G104" s="22">
        <f t="shared" si="62"/>
        <v>0</v>
      </c>
      <c r="H104" s="1">
        <v>0</v>
      </c>
      <c r="I104" s="1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23"/>
      <c r="Q104" s="23"/>
      <c r="R104" s="23"/>
      <c r="S104" s="23"/>
      <c r="T104" s="23"/>
      <c r="U104" s="23"/>
      <c r="V104" s="23"/>
      <c r="W104" s="23"/>
    </row>
    <row r="105" spans="1:23" ht="34.5" customHeight="1" x14ac:dyDescent="0.25">
      <c r="A105" s="39"/>
      <c r="B105" s="40"/>
      <c r="C105" s="17" t="s">
        <v>19</v>
      </c>
      <c r="D105" s="1">
        <v>0</v>
      </c>
      <c r="E105" s="1">
        <v>0</v>
      </c>
      <c r="F105" s="1">
        <v>0</v>
      </c>
      <c r="G105" s="1">
        <f t="shared" si="62"/>
        <v>0</v>
      </c>
      <c r="H105" s="1">
        <v>0</v>
      </c>
      <c r="I105" s="1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</row>
    <row r="106" spans="1:23" s="24" customFormat="1" ht="34.5" customHeight="1" x14ac:dyDescent="0.25">
      <c r="A106" s="39" t="s">
        <v>77</v>
      </c>
      <c r="B106" s="40" t="s">
        <v>27</v>
      </c>
      <c r="C106" s="21" t="s">
        <v>18</v>
      </c>
      <c r="D106" s="1">
        <v>4</v>
      </c>
      <c r="E106" s="1">
        <v>8</v>
      </c>
      <c r="F106" s="37">
        <v>4</v>
      </c>
      <c r="G106" s="22">
        <f t="shared" si="62"/>
        <v>5.333333333333333</v>
      </c>
      <c r="H106" s="1">
        <v>0</v>
      </c>
      <c r="I106" s="1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23"/>
      <c r="Q106" s="23"/>
      <c r="R106" s="23"/>
      <c r="S106" s="23"/>
      <c r="T106" s="23"/>
      <c r="U106" s="23"/>
      <c r="V106" s="23"/>
      <c r="W106" s="23"/>
    </row>
    <row r="107" spans="1:23" ht="34.5" customHeight="1" x14ac:dyDescent="0.25">
      <c r="A107" s="39"/>
      <c r="B107" s="40"/>
      <c r="C107" s="17" t="s">
        <v>19</v>
      </c>
      <c r="D107" s="1">
        <v>0.315</v>
      </c>
      <c r="E107" s="1">
        <v>0.89</v>
      </c>
      <c r="F107" s="37">
        <v>0.53</v>
      </c>
      <c r="G107" s="1">
        <f t="shared" si="62"/>
        <v>0.57833333333333337</v>
      </c>
      <c r="H107" s="1">
        <v>0</v>
      </c>
      <c r="I107" s="1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</row>
    <row r="108" spans="1:23" ht="34.5" customHeight="1" x14ac:dyDescent="0.25">
      <c r="A108" s="39" t="s">
        <v>78</v>
      </c>
      <c r="B108" s="40" t="s">
        <v>35</v>
      </c>
      <c r="C108" s="33" t="s">
        <v>18</v>
      </c>
      <c r="D108" s="1">
        <f t="shared" ref="D108:F109" si="64">D110+D112+D114+D116</f>
        <v>7</v>
      </c>
      <c r="E108" s="1">
        <f t="shared" si="64"/>
        <v>17</v>
      </c>
      <c r="F108" s="1">
        <f t="shared" si="64"/>
        <v>13</v>
      </c>
      <c r="G108" s="1">
        <f t="shared" si="62"/>
        <v>12.333333333333334</v>
      </c>
      <c r="H108" s="1">
        <f>H110+H112+H114+H116</f>
        <v>17</v>
      </c>
      <c r="I108" s="1">
        <f>I110+I112+I114+I116</f>
        <v>17</v>
      </c>
      <c r="J108" s="1">
        <f t="shared" ref="J108:O109" si="65">J98</f>
        <v>1</v>
      </c>
      <c r="K108" s="1">
        <f t="shared" si="65"/>
        <v>1</v>
      </c>
      <c r="L108" s="1">
        <f t="shared" si="65"/>
        <v>1</v>
      </c>
      <c r="M108" s="1">
        <f t="shared" si="65"/>
        <v>1</v>
      </c>
      <c r="N108" s="1">
        <f t="shared" si="65"/>
        <v>1</v>
      </c>
      <c r="O108" s="1">
        <f t="shared" si="65"/>
        <v>1</v>
      </c>
    </row>
    <row r="109" spans="1:23" ht="34.5" customHeight="1" x14ac:dyDescent="0.25">
      <c r="A109" s="39"/>
      <c r="B109" s="40"/>
      <c r="C109" s="33" t="s">
        <v>19</v>
      </c>
      <c r="D109" s="1">
        <f t="shared" si="64"/>
        <v>0.54</v>
      </c>
      <c r="E109" s="1">
        <f t="shared" si="64"/>
        <v>0.82563000000000009</v>
      </c>
      <c r="F109" s="1">
        <f t="shared" si="64"/>
        <v>0.76</v>
      </c>
      <c r="G109" s="1">
        <f t="shared" si="62"/>
        <v>0.70854333333333341</v>
      </c>
      <c r="H109" s="1">
        <f>H111+H113+H115+H117</f>
        <v>1.35</v>
      </c>
      <c r="I109" s="1">
        <f>I111+I113+I115+I117</f>
        <v>1.35</v>
      </c>
      <c r="J109" s="1">
        <f t="shared" si="65"/>
        <v>0.15</v>
      </c>
      <c r="K109" s="1">
        <f t="shared" si="65"/>
        <v>0.15</v>
      </c>
      <c r="L109" s="1">
        <f t="shared" si="65"/>
        <v>0.15</v>
      </c>
      <c r="M109" s="1">
        <f t="shared" si="65"/>
        <v>0.15</v>
      </c>
      <c r="N109" s="1">
        <f t="shared" si="65"/>
        <v>0.15</v>
      </c>
      <c r="O109" s="1">
        <f t="shared" si="65"/>
        <v>0.15</v>
      </c>
    </row>
    <row r="110" spans="1:23" ht="34.5" customHeight="1" x14ac:dyDescent="0.25">
      <c r="A110" s="39" t="s">
        <v>79</v>
      </c>
      <c r="B110" s="40" t="s">
        <v>21</v>
      </c>
      <c r="C110" s="33" t="s">
        <v>18</v>
      </c>
      <c r="D110" s="1">
        <v>4</v>
      </c>
      <c r="E110" s="1">
        <v>13</v>
      </c>
      <c r="F110" s="37">
        <v>10</v>
      </c>
      <c r="G110" s="1">
        <f t="shared" si="62"/>
        <v>9</v>
      </c>
      <c r="H110" s="1">
        <v>12</v>
      </c>
      <c r="I110" s="1">
        <v>12</v>
      </c>
      <c r="J110" s="1">
        <f t="shared" ref="J110:K110" si="66">J100</f>
        <v>1</v>
      </c>
      <c r="K110" s="1">
        <f t="shared" si="66"/>
        <v>1</v>
      </c>
      <c r="L110" s="1">
        <f t="shared" ref="L110:M110" si="67">L100</f>
        <v>1</v>
      </c>
      <c r="M110" s="1">
        <f t="shared" si="67"/>
        <v>1</v>
      </c>
      <c r="N110" s="1">
        <f t="shared" ref="N110:O117" si="68">N100</f>
        <v>1</v>
      </c>
      <c r="O110" s="1">
        <f t="shared" si="68"/>
        <v>1</v>
      </c>
    </row>
    <row r="111" spans="1:23" ht="34.5" customHeight="1" x14ac:dyDescent="0.25">
      <c r="A111" s="39"/>
      <c r="B111" s="40"/>
      <c r="C111" s="17" t="s">
        <v>19</v>
      </c>
      <c r="D111" s="1">
        <v>0.315</v>
      </c>
      <c r="E111" s="1">
        <v>0.53563000000000005</v>
      </c>
      <c r="F111" s="37">
        <v>0.38</v>
      </c>
      <c r="G111" s="1">
        <f t="shared" si="62"/>
        <v>0.41021000000000002</v>
      </c>
      <c r="H111" s="1">
        <v>0.6</v>
      </c>
      <c r="I111" s="1">
        <v>0.6</v>
      </c>
      <c r="J111" s="32">
        <f t="shared" ref="J111:K111" si="69">J101</f>
        <v>0.15</v>
      </c>
      <c r="K111" s="32">
        <f t="shared" si="69"/>
        <v>0.15</v>
      </c>
      <c r="L111" s="32">
        <f t="shared" ref="L111:M111" si="70">L101</f>
        <v>0.15</v>
      </c>
      <c r="M111" s="32">
        <f t="shared" si="70"/>
        <v>0.15</v>
      </c>
      <c r="N111" s="32">
        <f t="shared" si="68"/>
        <v>0.15</v>
      </c>
      <c r="O111" s="32">
        <f t="shared" si="68"/>
        <v>0.15</v>
      </c>
    </row>
    <row r="112" spans="1:23" s="24" customFormat="1" ht="34.5" customHeight="1" x14ac:dyDescent="0.25">
      <c r="A112" s="39" t="s">
        <v>80</v>
      </c>
      <c r="B112" s="40" t="s">
        <v>23</v>
      </c>
      <c r="C112" s="21" t="s">
        <v>18</v>
      </c>
      <c r="D112" s="1">
        <v>0</v>
      </c>
      <c r="E112" s="1">
        <v>0</v>
      </c>
      <c r="F112" s="1">
        <v>0</v>
      </c>
      <c r="G112" s="22">
        <f t="shared" si="62"/>
        <v>0</v>
      </c>
      <c r="H112" s="1">
        <v>0</v>
      </c>
      <c r="I112" s="1">
        <v>0</v>
      </c>
      <c r="J112" s="32">
        <f t="shared" ref="J112:K112" si="71">J102</f>
        <v>0</v>
      </c>
      <c r="K112" s="32">
        <f t="shared" si="71"/>
        <v>0</v>
      </c>
      <c r="L112" s="32">
        <f t="shared" ref="L112:M112" si="72">L102</f>
        <v>0</v>
      </c>
      <c r="M112" s="32">
        <f t="shared" si="72"/>
        <v>0</v>
      </c>
      <c r="N112" s="32">
        <f t="shared" si="68"/>
        <v>0</v>
      </c>
      <c r="O112" s="32">
        <f t="shared" si="68"/>
        <v>0</v>
      </c>
      <c r="P112" s="23"/>
      <c r="Q112" s="23"/>
      <c r="R112" s="23"/>
      <c r="S112" s="23"/>
      <c r="T112" s="23"/>
      <c r="U112" s="23"/>
      <c r="V112" s="23"/>
      <c r="W112" s="23"/>
    </row>
    <row r="113" spans="1:23" ht="34.5" customHeight="1" x14ac:dyDescent="0.25">
      <c r="A113" s="39"/>
      <c r="B113" s="40"/>
      <c r="C113" s="17" t="s">
        <v>19</v>
      </c>
      <c r="D113" s="1">
        <v>0</v>
      </c>
      <c r="E113" s="1">
        <v>0</v>
      </c>
      <c r="F113" s="1">
        <v>0</v>
      </c>
      <c r="G113" s="1">
        <f t="shared" si="62"/>
        <v>0</v>
      </c>
      <c r="H113" s="1">
        <v>0</v>
      </c>
      <c r="I113" s="1">
        <v>0</v>
      </c>
      <c r="J113" s="32">
        <f t="shared" ref="J113:K113" si="73">J103</f>
        <v>0</v>
      </c>
      <c r="K113" s="32">
        <f t="shared" si="73"/>
        <v>0</v>
      </c>
      <c r="L113" s="32">
        <f t="shared" ref="L113:M113" si="74">L103</f>
        <v>0</v>
      </c>
      <c r="M113" s="32">
        <f t="shared" si="74"/>
        <v>0</v>
      </c>
      <c r="N113" s="32">
        <f t="shared" si="68"/>
        <v>0</v>
      </c>
      <c r="O113" s="32">
        <f t="shared" si="68"/>
        <v>0</v>
      </c>
    </row>
    <row r="114" spans="1:23" s="24" customFormat="1" ht="34.5" customHeight="1" x14ac:dyDescent="0.25">
      <c r="A114" s="39" t="s">
        <v>81</v>
      </c>
      <c r="B114" s="40" t="s">
        <v>25</v>
      </c>
      <c r="C114" s="21" t="s">
        <v>18</v>
      </c>
      <c r="D114" s="1">
        <v>0</v>
      </c>
      <c r="E114" s="1">
        <v>0</v>
      </c>
      <c r="F114" s="1">
        <v>0</v>
      </c>
      <c r="G114" s="22">
        <f t="shared" si="62"/>
        <v>0</v>
      </c>
      <c r="H114" s="1">
        <v>0</v>
      </c>
      <c r="I114" s="1">
        <v>0</v>
      </c>
      <c r="J114" s="32">
        <f t="shared" ref="J114:K114" si="75">J104</f>
        <v>0</v>
      </c>
      <c r="K114" s="32">
        <f t="shared" si="75"/>
        <v>0</v>
      </c>
      <c r="L114" s="32">
        <f t="shared" ref="L114:M114" si="76">L104</f>
        <v>0</v>
      </c>
      <c r="M114" s="32">
        <f t="shared" si="76"/>
        <v>0</v>
      </c>
      <c r="N114" s="32">
        <f t="shared" si="68"/>
        <v>0</v>
      </c>
      <c r="O114" s="32">
        <f t="shared" si="68"/>
        <v>0</v>
      </c>
      <c r="P114" s="23"/>
      <c r="Q114" s="23"/>
      <c r="R114" s="23"/>
      <c r="S114" s="23"/>
      <c r="T114" s="23"/>
      <c r="U114" s="23"/>
      <c r="V114" s="23"/>
      <c r="W114" s="23"/>
    </row>
    <row r="115" spans="1:23" ht="34.5" customHeight="1" x14ac:dyDescent="0.25">
      <c r="A115" s="39"/>
      <c r="B115" s="40"/>
      <c r="C115" s="17" t="s">
        <v>19</v>
      </c>
      <c r="D115" s="1">
        <v>0</v>
      </c>
      <c r="E115" s="1">
        <v>0</v>
      </c>
      <c r="F115" s="1">
        <v>0</v>
      </c>
      <c r="G115" s="1">
        <f t="shared" si="62"/>
        <v>0</v>
      </c>
      <c r="H115" s="1">
        <v>0</v>
      </c>
      <c r="I115" s="1">
        <v>0</v>
      </c>
      <c r="J115" s="32">
        <f t="shared" ref="J115:K115" si="77">J105</f>
        <v>0</v>
      </c>
      <c r="K115" s="32">
        <f t="shared" si="77"/>
        <v>0</v>
      </c>
      <c r="L115" s="32">
        <f t="shared" ref="L115:M115" si="78">L105</f>
        <v>0</v>
      </c>
      <c r="M115" s="32">
        <f t="shared" si="78"/>
        <v>0</v>
      </c>
      <c r="N115" s="32">
        <f t="shared" si="68"/>
        <v>0</v>
      </c>
      <c r="O115" s="32">
        <f t="shared" si="68"/>
        <v>0</v>
      </c>
    </row>
    <row r="116" spans="1:23" s="24" customFormat="1" ht="34.5" customHeight="1" x14ac:dyDescent="0.25">
      <c r="A116" s="39" t="s">
        <v>82</v>
      </c>
      <c r="B116" s="40" t="s">
        <v>27</v>
      </c>
      <c r="C116" s="21" t="s">
        <v>18</v>
      </c>
      <c r="D116" s="1">
        <v>3</v>
      </c>
      <c r="E116" s="1">
        <v>4</v>
      </c>
      <c r="F116" s="37">
        <v>3</v>
      </c>
      <c r="G116" s="22">
        <f t="shared" si="62"/>
        <v>3.3333333333333335</v>
      </c>
      <c r="H116" s="1">
        <v>5</v>
      </c>
      <c r="I116" s="1">
        <v>5</v>
      </c>
      <c r="J116" s="32">
        <f t="shared" ref="J116:K116" si="79">J106</f>
        <v>0</v>
      </c>
      <c r="K116" s="32">
        <f t="shared" si="79"/>
        <v>0</v>
      </c>
      <c r="L116" s="32">
        <f t="shared" ref="L116:M116" si="80">L106</f>
        <v>0</v>
      </c>
      <c r="M116" s="32">
        <f t="shared" si="80"/>
        <v>0</v>
      </c>
      <c r="N116" s="32">
        <f t="shared" si="68"/>
        <v>0</v>
      </c>
      <c r="O116" s="32">
        <f t="shared" si="68"/>
        <v>0</v>
      </c>
      <c r="P116" s="23"/>
      <c r="Q116" s="23"/>
      <c r="R116" s="23"/>
      <c r="S116" s="23"/>
      <c r="T116" s="23"/>
      <c r="U116" s="23"/>
      <c r="V116" s="23"/>
      <c r="W116" s="23"/>
    </row>
    <row r="117" spans="1:23" ht="34.5" customHeight="1" x14ac:dyDescent="0.25">
      <c r="A117" s="39"/>
      <c r="B117" s="40"/>
      <c r="C117" s="17" t="s">
        <v>19</v>
      </c>
      <c r="D117" s="1">
        <v>0.22500000000000001</v>
      </c>
      <c r="E117" s="1">
        <v>0.28999999999999998</v>
      </c>
      <c r="F117" s="37">
        <v>0.38</v>
      </c>
      <c r="G117" s="1">
        <f t="shared" si="62"/>
        <v>0.29833333333333334</v>
      </c>
      <c r="H117" s="1">
        <v>0.75</v>
      </c>
      <c r="I117" s="1">
        <v>0.75</v>
      </c>
      <c r="J117" s="32">
        <f t="shared" ref="J117:K117" si="81">J107</f>
        <v>0</v>
      </c>
      <c r="K117" s="32">
        <f t="shared" si="81"/>
        <v>0</v>
      </c>
      <c r="L117" s="32">
        <f t="shared" ref="L117:M117" si="82">L107</f>
        <v>0</v>
      </c>
      <c r="M117" s="32">
        <f t="shared" si="82"/>
        <v>0</v>
      </c>
      <c r="N117" s="32">
        <f t="shared" si="68"/>
        <v>0</v>
      </c>
      <c r="O117" s="32">
        <f t="shared" si="68"/>
        <v>0</v>
      </c>
    </row>
    <row r="118" spans="1:23" ht="92.25" customHeight="1" x14ac:dyDescent="0.25">
      <c r="A118" s="34" t="s">
        <v>83</v>
      </c>
      <c r="B118" s="35" t="s">
        <v>41</v>
      </c>
      <c r="C118" s="33" t="s">
        <v>42</v>
      </c>
      <c r="D118" s="1">
        <f>D119+D121</f>
        <v>0.72418000000000005</v>
      </c>
      <c r="E118" s="1">
        <f>E119+E121</f>
        <v>0.90076000000000001</v>
      </c>
      <c r="F118" s="1">
        <f>F119+F121</f>
        <v>2.7645599999999999</v>
      </c>
      <c r="G118" s="1">
        <f t="shared" si="62"/>
        <v>1.4631666666666667</v>
      </c>
      <c r="H118" s="1">
        <f>H119+H120+H121</f>
        <v>7.3839999999999995</v>
      </c>
      <c r="I118" s="1">
        <f>I119+I120+I121</f>
        <v>7.3839999999999995</v>
      </c>
      <c r="J118" s="1">
        <f t="shared" ref="J118:K118" si="83">J119+J120+J121</f>
        <v>0</v>
      </c>
      <c r="K118" s="1">
        <f t="shared" si="83"/>
        <v>0</v>
      </c>
      <c r="L118" s="1">
        <f t="shared" ref="L118:M118" si="84">L119+L120+L121</f>
        <v>0</v>
      </c>
      <c r="M118" s="1">
        <f t="shared" si="84"/>
        <v>0</v>
      </c>
      <c r="N118" s="1">
        <f t="shared" ref="N118:O118" si="85">N119+N120+N121</f>
        <v>0</v>
      </c>
      <c r="O118" s="1">
        <f t="shared" si="85"/>
        <v>0</v>
      </c>
    </row>
    <row r="119" spans="1:23" ht="36" customHeight="1" x14ac:dyDescent="0.25">
      <c r="A119" s="18" t="s">
        <v>84</v>
      </c>
      <c r="B119" s="20" t="s">
        <v>44</v>
      </c>
      <c r="C119" s="17" t="s">
        <v>42</v>
      </c>
      <c r="D119" s="1">
        <v>9.5909999999999995E-2</v>
      </c>
      <c r="E119" s="1">
        <v>0</v>
      </c>
      <c r="F119" s="37">
        <v>5.4170000000000003E-2</v>
      </c>
      <c r="G119" s="1">
        <f t="shared" si="62"/>
        <v>5.0026666666666664E-2</v>
      </c>
      <c r="H119" s="1">
        <v>0.1</v>
      </c>
      <c r="I119" s="1">
        <v>0.1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</row>
    <row r="120" spans="1:23" s="24" customFormat="1" ht="50.25" customHeight="1" x14ac:dyDescent="0.25">
      <c r="A120" s="25" t="s">
        <v>85</v>
      </c>
      <c r="B120" s="26" t="s">
        <v>46</v>
      </c>
      <c r="C120" s="21" t="s">
        <v>42</v>
      </c>
      <c r="D120" s="1">
        <v>0</v>
      </c>
      <c r="E120" s="1">
        <v>0</v>
      </c>
      <c r="F120" s="1">
        <v>0</v>
      </c>
      <c r="G120" s="22">
        <f t="shared" si="62"/>
        <v>0</v>
      </c>
      <c r="H120" s="1">
        <v>0</v>
      </c>
      <c r="I120" s="1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23"/>
      <c r="Q120" s="23"/>
      <c r="R120" s="23"/>
      <c r="S120" s="23"/>
      <c r="T120" s="23"/>
      <c r="U120" s="23"/>
      <c r="V120" s="23"/>
      <c r="W120" s="23"/>
    </row>
    <row r="121" spans="1:23" ht="54" customHeight="1" x14ac:dyDescent="0.25">
      <c r="A121" s="18" t="s">
        <v>86</v>
      </c>
      <c r="B121" s="20" t="s">
        <v>48</v>
      </c>
      <c r="C121" s="17" t="s">
        <v>42</v>
      </c>
      <c r="D121" s="1">
        <v>0.62827</v>
      </c>
      <c r="E121" s="1">
        <v>0.90076000000000001</v>
      </c>
      <c r="F121" s="37">
        <v>2.7103899999999999</v>
      </c>
      <c r="G121" s="1">
        <f t="shared" si="62"/>
        <v>1.4131400000000001</v>
      </c>
      <c r="H121" s="1">
        <v>7.2839999999999998</v>
      </c>
      <c r="I121" s="1">
        <v>7.2839999999999998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</row>
    <row r="122" spans="1:23" s="24" customFormat="1" ht="36" customHeight="1" x14ac:dyDescent="0.25">
      <c r="A122" s="25" t="s">
        <v>87</v>
      </c>
      <c r="B122" s="26" t="s">
        <v>50</v>
      </c>
      <c r="C122" s="21" t="s">
        <v>42</v>
      </c>
      <c r="D122" s="1">
        <v>0.47582999999999998</v>
      </c>
      <c r="E122" s="1">
        <v>3.8483749999999997E-2</v>
      </c>
      <c r="F122" s="37">
        <v>2.0978699999999999</v>
      </c>
      <c r="G122" s="22">
        <f t="shared" si="62"/>
        <v>0.8707279166666666</v>
      </c>
      <c r="H122" s="1">
        <v>7.2839999999999998</v>
      </c>
      <c r="I122" s="1">
        <v>7.2839999999999998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23"/>
      <c r="Q122" s="23"/>
      <c r="R122" s="23"/>
      <c r="S122" s="23"/>
      <c r="T122" s="23"/>
      <c r="U122" s="23"/>
      <c r="V122" s="23"/>
      <c r="W122" s="23"/>
    </row>
    <row r="123" spans="1:23" ht="21.75" customHeight="1" x14ac:dyDescent="0.25">
      <c r="A123" s="39" t="s">
        <v>88</v>
      </c>
      <c r="B123" s="40" t="s">
        <v>52</v>
      </c>
      <c r="C123" s="33" t="s">
        <v>53</v>
      </c>
      <c r="D123" s="1">
        <f t="shared" ref="D123:E123" si="86">D127+D131+D135</f>
        <v>0.315</v>
      </c>
      <c r="E123" s="1">
        <f t="shared" si="86"/>
        <v>0.28999999999999998</v>
      </c>
      <c r="F123" s="1">
        <f t="shared" ref="F123:F125" si="87">F127+F131+F135</f>
        <v>0.3</v>
      </c>
      <c r="G123" s="1">
        <f t="shared" si="62"/>
        <v>0.30166666666666669</v>
      </c>
      <c r="H123" s="1">
        <f t="shared" ref="H123" si="88">H127+H131+H135</f>
        <v>0.75</v>
      </c>
      <c r="I123" s="1">
        <f t="shared" ref="I123" si="89">I127+I131+I135</f>
        <v>0.75</v>
      </c>
      <c r="J123" s="1">
        <f t="shared" ref="J123" si="90">J127+J131+J135</f>
        <v>0</v>
      </c>
      <c r="K123" s="1">
        <f t="shared" ref="K123:O123" si="91">K127+K131+K135</f>
        <v>0</v>
      </c>
      <c r="L123" s="1">
        <f t="shared" ref="L123" si="92">L127+L131+L135</f>
        <v>0</v>
      </c>
      <c r="M123" s="1">
        <f t="shared" si="91"/>
        <v>0</v>
      </c>
      <c r="N123" s="1">
        <f t="shared" ref="N123" si="93">N127+N131+N135</f>
        <v>0</v>
      </c>
      <c r="O123" s="1">
        <f t="shared" si="91"/>
        <v>0</v>
      </c>
    </row>
    <row r="124" spans="1:23" ht="21.75" customHeight="1" x14ac:dyDescent="0.25">
      <c r="A124" s="39"/>
      <c r="B124" s="40"/>
      <c r="C124" s="33" t="s">
        <v>54</v>
      </c>
      <c r="D124" s="1">
        <f t="shared" ref="D124:E124" si="94">D128+D132+D136</f>
        <v>0</v>
      </c>
      <c r="E124" s="1">
        <f t="shared" si="94"/>
        <v>0</v>
      </c>
      <c r="F124" s="1">
        <f t="shared" si="87"/>
        <v>0</v>
      </c>
      <c r="G124" s="1">
        <f t="shared" si="62"/>
        <v>0</v>
      </c>
      <c r="H124" s="1">
        <f t="shared" ref="H124" si="95">H128+H132+H136</f>
        <v>0</v>
      </c>
      <c r="I124" s="1">
        <f t="shared" ref="I124" si="96">I128+I132+I136</f>
        <v>0</v>
      </c>
      <c r="J124" s="1">
        <f t="shared" ref="J124" si="97">J128+J132+J136</f>
        <v>0</v>
      </c>
      <c r="K124" s="1">
        <f t="shared" ref="K124:O124" si="98">K128+K132+K136</f>
        <v>0</v>
      </c>
      <c r="L124" s="1">
        <f t="shared" ref="L124" si="99">L128+L132+L136</f>
        <v>0</v>
      </c>
      <c r="M124" s="1">
        <f t="shared" si="98"/>
        <v>0</v>
      </c>
      <c r="N124" s="1">
        <f t="shared" ref="N124" si="100">N128+N132+N136</f>
        <v>0</v>
      </c>
      <c r="O124" s="1">
        <f t="shared" si="98"/>
        <v>0</v>
      </c>
    </row>
    <row r="125" spans="1:23" ht="21.75" customHeight="1" x14ac:dyDescent="0.25">
      <c r="A125" s="39"/>
      <c r="B125" s="40"/>
      <c r="C125" s="33" t="s">
        <v>55</v>
      </c>
      <c r="D125" s="1">
        <f t="shared" ref="D125:E125" si="101">D129+D133+D137</f>
        <v>0.26</v>
      </c>
      <c r="E125" s="1">
        <f t="shared" si="101"/>
        <v>0.4</v>
      </c>
      <c r="F125" s="1">
        <f t="shared" si="87"/>
        <v>0.58550000000000002</v>
      </c>
      <c r="G125" s="1">
        <f t="shared" si="62"/>
        <v>0.41516666666666668</v>
      </c>
      <c r="H125" s="1">
        <f t="shared" ref="H125" si="102">H129+H133+H137</f>
        <v>0</v>
      </c>
      <c r="I125" s="1">
        <f t="shared" ref="I125" si="103">I129+I133+I137</f>
        <v>0</v>
      </c>
      <c r="J125" s="1">
        <f t="shared" ref="J125" si="104">J129+J133+J137</f>
        <v>0</v>
      </c>
      <c r="K125" s="1">
        <f t="shared" ref="K125:O125" si="105">K129+K133+K137</f>
        <v>0</v>
      </c>
      <c r="L125" s="1">
        <f t="shared" ref="L125" si="106">L129+L133+L137</f>
        <v>0</v>
      </c>
      <c r="M125" s="1">
        <f t="shared" si="105"/>
        <v>0</v>
      </c>
      <c r="N125" s="1">
        <f t="shared" ref="N125" si="107">N129+N133+N137</f>
        <v>0</v>
      </c>
      <c r="O125" s="1">
        <f t="shared" si="105"/>
        <v>0</v>
      </c>
    </row>
    <row r="126" spans="1:23" ht="21.75" customHeight="1" x14ac:dyDescent="0.25">
      <c r="A126" s="39"/>
      <c r="B126" s="40"/>
      <c r="C126" s="33" t="s">
        <v>56</v>
      </c>
      <c r="D126" s="1">
        <v>0</v>
      </c>
      <c r="E126" s="1">
        <v>0</v>
      </c>
      <c r="F126" s="1">
        <v>0</v>
      </c>
      <c r="G126" s="1">
        <f t="shared" si="62"/>
        <v>0</v>
      </c>
      <c r="H126" s="1">
        <f t="shared" ref="H126" si="108">H130+H134+H138</f>
        <v>0</v>
      </c>
      <c r="I126" s="1">
        <f t="shared" ref="I126" si="109">I130+I134+I138</f>
        <v>0</v>
      </c>
      <c r="J126" s="1">
        <f t="shared" ref="J126" si="110">J130+J134+J138</f>
        <v>0</v>
      </c>
      <c r="K126" s="1">
        <f t="shared" ref="K126:O126" si="111">K130+K134+K138</f>
        <v>0</v>
      </c>
      <c r="L126" s="1">
        <f t="shared" ref="L126" si="112">L130+L134+L138</f>
        <v>0</v>
      </c>
      <c r="M126" s="1">
        <f t="shared" si="111"/>
        <v>0</v>
      </c>
      <c r="N126" s="1">
        <f t="shared" ref="N126" si="113">N130+N134+N138</f>
        <v>0</v>
      </c>
      <c r="O126" s="1">
        <f t="shared" si="111"/>
        <v>0</v>
      </c>
    </row>
    <row r="127" spans="1:23" ht="15.75" customHeight="1" x14ac:dyDescent="0.25">
      <c r="A127" s="39" t="s">
        <v>89</v>
      </c>
      <c r="B127" s="40" t="s">
        <v>23</v>
      </c>
      <c r="C127" s="17" t="s">
        <v>53</v>
      </c>
      <c r="D127" s="1">
        <v>0</v>
      </c>
      <c r="E127" s="1">
        <v>0</v>
      </c>
      <c r="F127" s="1">
        <v>0</v>
      </c>
      <c r="G127" s="1">
        <f t="shared" si="62"/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23" s="24" customFormat="1" ht="15.75" x14ac:dyDescent="0.25">
      <c r="A128" s="39"/>
      <c r="B128" s="40"/>
      <c r="C128" s="21" t="s">
        <v>54</v>
      </c>
      <c r="D128" s="1">
        <v>0</v>
      </c>
      <c r="E128" s="1">
        <v>0</v>
      </c>
      <c r="F128" s="1">
        <v>0</v>
      </c>
      <c r="G128" s="22">
        <f t="shared" si="62"/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23"/>
      <c r="Q128" s="23"/>
      <c r="R128" s="23"/>
      <c r="S128" s="23"/>
      <c r="T128" s="23"/>
      <c r="U128" s="23"/>
      <c r="V128" s="23"/>
      <c r="W128" s="23"/>
    </row>
    <row r="129" spans="1:23" ht="15.75" x14ac:dyDescent="0.25">
      <c r="A129" s="39"/>
      <c r="B129" s="40"/>
      <c r="C129" s="17" t="s">
        <v>55</v>
      </c>
      <c r="D129" s="1">
        <v>0</v>
      </c>
      <c r="E129" s="1">
        <v>0</v>
      </c>
      <c r="F129" s="1">
        <v>0</v>
      </c>
      <c r="G129" s="1">
        <f t="shared" si="62"/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23" s="24" customFormat="1" ht="18.75" x14ac:dyDescent="0.25">
      <c r="A130" s="39"/>
      <c r="B130" s="40"/>
      <c r="C130" s="21" t="s">
        <v>56</v>
      </c>
      <c r="D130" s="1">
        <v>0</v>
      </c>
      <c r="E130" s="1">
        <v>0</v>
      </c>
      <c r="F130" s="1">
        <v>0</v>
      </c>
      <c r="G130" s="22">
        <f t="shared" si="62"/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23"/>
      <c r="Q130" s="23"/>
      <c r="R130" s="23"/>
      <c r="S130" s="23"/>
      <c r="T130" s="23"/>
      <c r="U130" s="23"/>
      <c r="V130" s="23"/>
      <c r="W130" s="23"/>
    </row>
    <row r="131" spans="1:23" ht="15.75" customHeight="1" x14ac:dyDescent="0.25">
      <c r="A131" s="39" t="s">
        <v>90</v>
      </c>
      <c r="B131" s="40" t="s">
        <v>25</v>
      </c>
      <c r="C131" s="17" t="s">
        <v>53</v>
      </c>
      <c r="D131" s="1">
        <v>0</v>
      </c>
      <c r="E131" s="1">
        <v>0</v>
      </c>
      <c r="F131" s="1">
        <v>0</v>
      </c>
      <c r="G131" s="1">
        <f t="shared" si="62"/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23" s="24" customFormat="1" ht="15.75" x14ac:dyDescent="0.25">
      <c r="A132" s="39"/>
      <c r="B132" s="40"/>
      <c r="C132" s="21" t="s">
        <v>54</v>
      </c>
      <c r="D132" s="1">
        <v>0</v>
      </c>
      <c r="E132" s="1">
        <v>0</v>
      </c>
      <c r="F132" s="1">
        <v>0</v>
      </c>
      <c r="G132" s="22">
        <f t="shared" si="62"/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23"/>
      <c r="Q132" s="23"/>
      <c r="R132" s="23"/>
      <c r="S132" s="23"/>
      <c r="T132" s="23"/>
      <c r="U132" s="23"/>
      <c r="V132" s="23"/>
      <c r="W132" s="23"/>
    </row>
    <row r="133" spans="1:23" ht="15.75" x14ac:dyDescent="0.25">
      <c r="A133" s="39"/>
      <c r="B133" s="40"/>
      <c r="C133" s="17" t="s">
        <v>55</v>
      </c>
      <c r="D133" s="1">
        <v>0</v>
      </c>
      <c r="E133" s="1">
        <v>0</v>
      </c>
      <c r="F133" s="1">
        <v>0</v>
      </c>
      <c r="G133" s="1">
        <f t="shared" si="62"/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23" s="24" customFormat="1" ht="18.75" x14ac:dyDescent="0.25">
      <c r="A134" s="39"/>
      <c r="B134" s="40"/>
      <c r="C134" s="21" t="s">
        <v>56</v>
      </c>
      <c r="D134" s="1">
        <v>0</v>
      </c>
      <c r="E134" s="1">
        <v>0</v>
      </c>
      <c r="F134" s="1">
        <v>0</v>
      </c>
      <c r="G134" s="22">
        <f t="shared" si="62"/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23"/>
      <c r="Q134" s="23"/>
      <c r="R134" s="23"/>
      <c r="S134" s="23"/>
      <c r="T134" s="23"/>
      <c r="U134" s="23"/>
      <c r="V134" s="23"/>
      <c r="W134" s="23"/>
    </row>
    <row r="135" spans="1:23" ht="15.75" customHeight="1" x14ac:dyDescent="0.25">
      <c r="A135" s="39" t="s">
        <v>91</v>
      </c>
      <c r="B135" s="40" t="s">
        <v>27</v>
      </c>
      <c r="C135" s="17" t="s">
        <v>53</v>
      </c>
      <c r="D135" s="1">
        <f>D107</f>
        <v>0.315</v>
      </c>
      <c r="E135" s="1">
        <v>0.28999999999999998</v>
      </c>
      <c r="F135" s="37">
        <v>0.3</v>
      </c>
      <c r="G135" s="1">
        <f t="shared" si="62"/>
        <v>0.30166666666666669</v>
      </c>
      <c r="H135" s="1">
        <v>0.75</v>
      </c>
      <c r="I135" s="1">
        <v>0.75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23" s="24" customFormat="1" ht="15.75" x14ac:dyDescent="0.25">
      <c r="A136" s="39"/>
      <c r="B136" s="40"/>
      <c r="C136" s="21" t="s">
        <v>54</v>
      </c>
      <c r="D136" s="1">
        <v>0</v>
      </c>
      <c r="E136" s="1">
        <v>0</v>
      </c>
      <c r="F136" s="37">
        <v>0</v>
      </c>
      <c r="G136" s="22">
        <f t="shared" si="62"/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23"/>
      <c r="Q136" s="23"/>
      <c r="R136" s="23"/>
      <c r="S136" s="23"/>
      <c r="T136" s="23"/>
      <c r="U136" s="23"/>
      <c r="V136" s="23"/>
      <c r="W136" s="23"/>
    </row>
    <row r="137" spans="1:23" ht="15.75" x14ac:dyDescent="0.25">
      <c r="A137" s="39"/>
      <c r="B137" s="40"/>
      <c r="C137" s="17" t="s">
        <v>55</v>
      </c>
      <c r="D137" s="1">
        <v>0.26</v>
      </c>
      <c r="E137" s="1">
        <v>0.4</v>
      </c>
      <c r="F137" s="37">
        <v>0.58550000000000002</v>
      </c>
      <c r="G137" s="1">
        <f t="shared" si="62"/>
        <v>0.41516666666666668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23" s="24" customFormat="1" ht="18.75" x14ac:dyDescent="0.25">
      <c r="A138" s="39"/>
      <c r="B138" s="40"/>
      <c r="C138" s="21" t="s">
        <v>56</v>
      </c>
      <c r="D138" s="1">
        <v>0</v>
      </c>
      <c r="E138" s="1">
        <v>0</v>
      </c>
      <c r="F138" s="1">
        <v>0</v>
      </c>
      <c r="G138" s="22">
        <f t="shared" si="62"/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23"/>
      <c r="Q138" s="23"/>
      <c r="R138" s="23"/>
      <c r="S138" s="23"/>
      <c r="T138" s="23"/>
      <c r="U138" s="23"/>
      <c r="V138" s="23"/>
      <c r="W138" s="23"/>
    </row>
    <row r="139" spans="1:23" ht="21.75" customHeight="1" x14ac:dyDescent="0.25">
      <c r="A139" s="39" t="s">
        <v>92</v>
      </c>
      <c r="B139" s="40" t="s">
        <v>61</v>
      </c>
      <c r="C139" s="33" t="s">
        <v>53</v>
      </c>
      <c r="D139" s="1">
        <f t="shared" ref="D139:E139" si="114">D143+D147+D151</f>
        <v>0</v>
      </c>
      <c r="E139" s="1">
        <f t="shared" si="114"/>
        <v>0</v>
      </c>
      <c r="F139" s="1">
        <f t="shared" ref="F139:F142" si="115">F143+F147+F151</f>
        <v>0</v>
      </c>
      <c r="G139" s="1">
        <f t="shared" si="62"/>
        <v>0</v>
      </c>
      <c r="H139" s="1">
        <f t="shared" ref="H139" si="116">H143+H147+H151</f>
        <v>0.75</v>
      </c>
      <c r="I139" s="1">
        <f t="shared" ref="I139" si="117">I143+I147+I151</f>
        <v>0.75</v>
      </c>
      <c r="J139" s="1">
        <f t="shared" ref="J139:J142" si="118">J143+J147+J151</f>
        <v>0</v>
      </c>
      <c r="K139" s="1">
        <f t="shared" ref="K139:O139" si="119">K143+K147+K151</f>
        <v>0</v>
      </c>
      <c r="L139" s="1">
        <f t="shared" ref="L139" si="120">L143+L147+L151</f>
        <v>0</v>
      </c>
      <c r="M139" s="1">
        <f t="shared" si="119"/>
        <v>0</v>
      </c>
      <c r="N139" s="1">
        <f t="shared" ref="N139" si="121">N143+N147+N151</f>
        <v>0</v>
      </c>
      <c r="O139" s="1">
        <f t="shared" si="119"/>
        <v>0</v>
      </c>
    </row>
    <row r="140" spans="1:23" ht="21.75" customHeight="1" x14ac:dyDescent="0.25">
      <c r="A140" s="39"/>
      <c r="B140" s="40"/>
      <c r="C140" s="33" t="s">
        <v>54</v>
      </c>
      <c r="D140" s="1">
        <f t="shared" ref="D140:E140" si="122">D144+D148+D152</f>
        <v>0</v>
      </c>
      <c r="E140" s="1">
        <f t="shared" si="122"/>
        <v>0</v>
      </c>
      <c r="F140" s="1">
        <f t="shared" si="115"/>
        <v>0.63</v>
      </c>
      <c r="G140" s="1">
        <f t="shared" si="62"/>
        <v>0.21</v>
      </c>
      <c r="H140" s="1">
        <f t="shared" ref="H140" si="123">H144+H148+H152</f>
        <v>0</v>
      </c>
      <c r="I140" s="1">
        <f t="shared" ref="I140" si="124">I144+I148+I152</f>
        <v>0</v>
      </c>
      <c r="J140" s="1">
        <f t="shared" si="118"/>
        <v>0</v>
      </c>
      <c r="K140" s="1">
        <f t="shared" ref="K140:O140" si="125">K144+K148+K152</f>
        <v>0</v>
      </c>
      <c r="L140" s="1">
        <f t="shared" ref="L140" si="126">L144+L148+L152</f>
        <v>0</v>
      </c>
      <c r="M140" s="1">
        <f t="shared" si="125"/>
        <v>0</v>
      </c>
      <c r="N140" s="1">
        <f t="shared" ref="N140" si="127">N144+N148+N152</f>
        <v>0</v>
      </c>
      <c r="O140" s="1">
        <f t="shared" si="125"/>
        <v>0</v>
      </c>
    </row>
    <row r="141" spans="1:23" ht="21.75" customHeight="1" x14ac:dyDescent="0.25">
      <c r="A141" s="39"/>
      <c r="B141" s="40"/>
      <c r="C141" s="33" t="s">
        <v>55</v>
      </c>
      <c r="D141" s="1">
        <f t="shared" ref="D141:E141" si="128">D145+D149+D153</f>
        <v>0</v>
      </c>
      <c r="E141" s="1">
        <f t="shared" si="128"/>
        <v>0</v>
      </c>
      <c r="F141" s="1">
        <f t="shared" si="115"/>
        <v>0</v>
      </c>
      <c r="G141" s="1">
        <f t="shared" si="62"/>
        <v>0</v>
      </c>
      <c r="H141" s="1">
        <f t="shared" ref="H141" si="129">H145+H149+H153</f>
        <v>0</v>
      </c>
      <c r="I141" s="1">
        <f t="shared" ref="I141" si="130">I145+I149+I153</f>
        <v>0</v>
      </c>
      <c r="J141" s="1">
        <f t="shared" si="118"/>
        <v>0</v>
      </c>
      <c r="K141" s="1">
        <f t="shared" ref="K141:O141" si="131">K145+K149+K153</f>
        <v>0</v>
      </c>
      <c r="L141" s="1">
        <f t="shared" ref="L141" si="132">L145+L149+L153</f>
        <v>0</v>
      </c>
      <c r="M141" s="1">
        <f t="shared" si="131"/>
        <v>0</v>
      </c>
      <c r="N141" s="1">
        <f t="shared" ref="N141" si="133">N145+N149+N153</f>
        <v>0</v>
      </c>
      <c r="O141" s="1">
        <f t="shared" si="131"/>
        <v>0</v>
      </c>
    </row>
    <row r="142" spans="1:23" ht="21.75" customHeight="1" x14ac:dyDescent="0.25">
      <c r="A142" s="39"/>
      <c r="B142" s="40"/>
      <c r="C142" s="33" t="s">
        <v>56</v>
      </c>
      <c r="D142" s="1">
        <f t="shared" ref="D142:E142" si="134">D146+D150+D154</f>
        <v>0</v>
      </c>
      <c r="E142" s="1">
        <f t="shared" si="134"/>
        <v>0</v>
      </c>
      <c r="F142" s="1">
        <f t="shared" si="115"/>
        <v>0</v>
      </c>
      <c r="G142" s="1">
        <f t="shared" si="62"/>
        <v>0</v>
      </c>
      <c r="H142" s="1">
        <f t="shared" ref="H142" si="135">H146+H150+H154</f>
        <v>0</v>
      </c>
      <c r="I142" s="1">
        <f t="shared" ref="I142" si="136">I146+I150+I154</f>
        <v>0</v>
      </c>
      <c r="J142" s="1">
        <f t="shared" si="118"/>
        <v>0</v>
      </c>
      <c r="K142" s="1">
        <f t="shared" ref="K142:O142" si="137">K146+K150+K154</f>
        <v>0</v>
      </c>
      <c r="L142" s="1">
        <f t="shared" ref="L142" si="138">L146+L150+L154</f>
        <v>0</v>
      </c>
      <c r="M142" s="1">
        <f t="shared" si="137"/>
        <v>0</v>
      </c>
      <c r="N142" s="1">
        <f t="shared" ref="N142" si="139">N146+N150+N154</f>
        <v>0</v>
      </c>
      <c r="O142" s="1">
        <f t="shared" si="137"/>
        <v>0</v>
      </c>
    </row>
    <row r="143" spans="1:23" ht="15.75" customHeight="1" x14ac:dyDescent="0.25">
      <c r="A143" s="39" t="s">
        <v>93</v>
      </c>
      <c r="B143" s="40" t="s">
        <v>23</v>
      </c>
      <c r="C143" s="33" t="s">
        <v>53</v>
      </c>
      <c r="D143" s="1">
        <v>0</v>
      </c>
      <c r="E143" s="1">
        <v>0</v>
      </c>
      <c r="F143" s="1">
        <v>0</v>
      </c>
      <c r="G143" s="1">
        <f t="shared" si="62"/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23" ht="15.75" x14ac:dyDescent="0.25">
      <c r="A144" s="39"/>
      <c r="B144" s="40"/>
      <c r="C144" s="33" t="s">
        <v>54</v>
      </c>
      <c r="D144" s="1">
        <v>0</v>
      </c>
      <c r="E144" s="1">
        <v>0</v>
      </c>
      <c r="F144" s="1">
        <v>0</v>
      </c>
      <c r="G144" s="1">
        <f t="shared" si="62"/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23" ht="15.75" x14ac:dyDescent="0.25">
      <c r="A145" s="39"/>
      <c r="B145" s="40"/>
      <c r="C145" s="17" t="s">
        <v>55</v>
      </c>
      <c r="D145" s="1">
        <v>0</v>
      </c>
      <c r="E145" s="1">
        <v>0</v>
      </c>
      <c r="F145" s="1">
        <v>0</v>
      </c>
      <c r="G145" s="1">
        <f t="shared" si="62"/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23" s="24" customFormat="1" ht="18.75" x14ac:dyDescent="0.25">
      <c r="A146" s="39"/>
      <c r="B146" s="40"/>
      <c r="C146" s="21" t="s">
        <v>56</v>
      </c>
      <c r="D146" s="1">
        <v>0</v>
      </c>
      <c r="E146" s="1">
        <v>0</v>
      </c>
      <c r="F146" s="1">
        <v>0</v>
      </c>
      <c r="G146" s="22">
        <f t="shared" si="62"/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23"/>
      <c r="Q146" s="23"/>
      <c r="R146" s="23"/>
      <c r="S146" s="23"/>
      <c r="T146" s="23"/>
      <c r="U146" s="23"/>
      <c r="V146" s="23"/>
      <c r="W146" s="23"/>
    </row>
    <row r="147" spans="1:23" ht="15.75" customHeight="1" x14ac:dyDescent="0.25">
      <c r="A147" s="39" t="s">
        <v>94</v>
      </c>
      <c r="B147" s="40" t="s">
        <v>25</v>
      </c>
      <c r="C147" s="17" t="s">
        <v>53</v>
      </c>
      <c r="D147" s="1">
        <v>0</v>
      </c>
      <c r="E147" s="1">
        <v>0</v>
      </c>
      <c r="F147" s="1">
        <v>0</v>
      </c>
      <c r="G147" s="1">
        <f t="shared" si="62"/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</row>
    <row r="148" spans="1:23" s="24" customFormat="1" ht="15.75" x14ac:dyDescent="0.25">
      <c r="A148" s="39"/>
      <c r="B148" s="40"/>
      <c r="C148" s="21" t="s">
        <v>54</v>
      </c>
      <c r="D148" s="1">
        <v>0</v>
      </c>
      <c r="E148" s="1">
        <v>0</v>
      </c>
      <c r="F148" s="1">
        <v>0</v>
      </c>
      <c r="G148" s="22">
        <f t="shared" si="62"/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23"/>
      <c r="Q148" s="23"/>
      <c r="R148" s="23"/>
      <c r="S148" s="23"/>
      <c r="T148" s="23"/>
      <c r="U148" s="23"/>
      <c r="V148" s="23"/>
      <c r="W148" s="23"/>
    </row>
    <row r="149" spans="1:23" ht="15.75" x14ac:dyDescent="0.25">
      <c r="A149" s="39"/>
      <c r="B149" s="40"/>
      <c r="C149" s="17" t="s">
        <v>55</v>
      </c>
      <c r="D149" s="1">
        <v>0</v>
      </c>
      <c r="E149" s="1">
        <v>0</v>
      </c>
      <c r="F149" s="1">
        <v>0</v>
      </c>
      <c r="G149" s="1">
        <f t="shared" ref="G149:G154" si="140">(D149+E149+F149)/3</f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23" s="24" customFormat="1" ht="18.75" x14ac:dyDescent="0.25">
      <c r="A150" s="39"/>
      <c r="B150" s="40"/>
      <c r="C150" s="21" t="s">
        <v>56</v>
      </c>
      <c r="D150" s="1">
        <v>0</v>
      </c>
      <c r="E150" s="1">
        <v>0</v>
      </c>
      <c r="F150" s="1">
        <v>0</v>
      </c>
      <c r="G150" s="22">
        <f t="shared" si="140"/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23"/>
      <c r="Q150" s="23"/>
      <c r="R150" s="23"/>
      <c r="S150" s="23"/>
      <c r="T150" s="23"/>
      <c r="U150" s="23"/>
      <c r="V150" s="23"/>
      <c r="W150" s="23"/>
    </row>
    <row r="151" spans="1:23" ht="15.75" customHeight="1" x14ac:dyDescent="0.25">
      <c r="A151" s="39" t="s">
        <v>95</v>
      </c>
      <c r="B151" s="40" t="s">
        <v>27</v>
      </c>
      <c r="C151" s="17" t="s">
        <v>53</v>
      </c>
      <c r="D151" s="1">
        <v>0</v>
      </c>
      <c r="E151" s="1">
        <v>0</v>
      </c>
      <c r="F151" s="1">
        <v>0</v>
      </c>
      <c r="G151" s="1">
        <f t="shared" si="140"/>
        <v>0</v>
      </c>
      <c r="H151" s="1">
        <v>0.75</v>
      </c>
      <c r="I151" s="1">
        <v>0.75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23" s="24" customFormat="1" ht="15.75" x14ac:dyDescent="0.25">
      <c r="A152" s="39"/>
      <c r="B152" s="40"/>
      <c r="C152" s="21" t="s">
        <v>54</v>
      </c>
      <c r="D152" s="1">
        <v>0</v>
      </c>
      <c r="E152" s="1">
        <v>0</v>
      </c>
      <c r="F152" s="37">
        <v>0.63</v>
      </c>
      <c r="G152" s="22">
        <f t="shared" si="140"/>
        <v>0.21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23"/>
      <c r="Q152" s="23"/>
      <c r="R152" s="23"/>
      <c r="S152" s="23"/>
      <c r="T152" s="23"/>
      <c r="U152" s="23"/>
      <c r="V152" s="23"/>
      <c r="W152" s="23"/>
    </row>
    <row r="153" spans="1:23" ht="15.75" x14ac:dyDescent="0.25">
      <c r="A153" s="39"/>
      <c r="B153" s="40"/>
      <c r="C153" s="17" t="s">
        <v>55</v>
      </c>
      <c r="D153" s="1">
        <v>0</v>
      </c>
      <c r="E153" s="1">
        <v>0</v>
      </c>
      <c r="F153" s="1">
        <v>0</v>
      </c>
      <c r="G153" s="1">
        <f t="shared" si="140"/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23" s="24" customFormat="1" ht="18.75" x14ac:dyDescent="0.25">
      <c r="A154" s="39"/>
      <c r="B154" s="40"/>
      <c r="C154" s="21" t="s">
        <v>56</v>
      </c>
      <c r="D154" s="1">
        <v>0</v>
      </c>
      <c r="E154" s="1">
        <v>0</v>
      </c>
      <c r="F154" s="1">
        <v>0</v>
      </c>
      <c r="G154" s="22">
        <f t="shared" si="140"/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23"/>
      <c r="Q154" s="23"/>
      <c r="R154" s="23"/>
      <c r="S154" s="23"/>
      <c r="T154" s="23"/>
      <c r="U154" s="23"/>
      <c r="V154" s="23"/>
      <c r="W154" s="23"/>
    </row>
    <row r="156" spans="1:23" ht="18" x14ac:dyDescent="0.25">
      <c r="B156" s="3" t="s">
        <v>96</v>
      </c>
    </row>
    <row r="157" spans="1:23" ht="18" x14ac:dyDescent="0.25">
      <c r="B157" s="3" t="s">
        <v>97</v>
      </c>
    </row>
    <row r="158" spans="1:23" ht="18" x14ac:dyDescent="0.25">
      <c r="B158" s="3" t="s">
        <v>98</v>
      </c>
    </row>
    <row r="159" spans="1:23" ht="18" x14ac:dyDescent="0.25">
      <c r="B159" s="3" t="s">
        <v>99</v>
      </c>
    </row>
    <row r="160" spans="1:23" ht="18" x14ac:dyDescent="0.25">
      <c r="B160" s="3" t="s">
        <v>100</v>
      </c>
    </row>
  </sheetData>
  <mergeCells count="110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2024-02-22T06:52:25Z</dcterms:modified>
</cp:coreProperties>
</file>